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240" yWindow="1680" windowWidth="14808" windowHeight="6876" activeTab="3"/>
  </bookViews>
  <sheets>
    <sheet name="НДФЛ" sheetId="1" r:id="rId1"/>
    <sheet name="ЕСХН" sheetId="2" r:id="rId2"/>
    <sheet name="НИФЛ" sheetId="3" r:id="rId3"/>
    <sheet name="Налоговый потенциал свод" sheetId="5" r:id="rId4"/>
    <sheet name="Земельный налог" sheetId="6" r:id="rId5"/>
    <sheet name="Расчёт собираемости НИФЛ" sheetId="7" r:id="rId6"/>
    <sheet name="Расчёт собир.зем.налога" sheetId="8" r:id="rId7"/>
    <sheet name="Лист1" sheetId="9" r:id="rId8"/>
  </sheets>
  <definedNames>
    <definedName name="_xlnm.Print_Area" localSheetId="3">'Налоговый потенциал свод'!$A$1:$V$16</definedName>
    <definedName name="_xlnm.Print_Area" localSheetId="0">НДФЛ!$A$1:$T$14</definedName>
    <definedName name="_xlnm.Print_Area" localSheetId="2">НИФЛ!$A$1:$M$14</definedName>
  </definedNames>
  <calcPr calcId="145621"/>
</workbook>
</file>

<file path=xl/calcChain.xml><?xml version="1.0" encoding="utf-8"?>
<calcChain xmlns="http://schemas.openxmlformats.org/spreadsheetml/2006/main">
  <c r="P5" i="1" l="1"/>
  <c r="P6" i="1"/>
  <c r="P7" i="1"/>
  <c r="P8" i="1"/>
  <c r="P9" i="1"/>
  <c r="P10" i="1"/>
  <c r="P11" i="1"/>
  <c r="P12" i="1"/>
  <c r="P13" i="1"/>
  <c r="G13" i="3" l="1"/>
  <c r="E7" i="7" l="1"/>
  <c r="E6" i="7"/>
  <c r="I6" i="6" l="1"/>
  <c r="I7" i="6"/>
  <c r="I8" i="6"/>
  <c r="I9" i="6"/>
  <c r="I10" i="6"/>
  <c r="I11" i="6"/>
  <c r="I12" i="6"/>
  <c r="I13" i="6"/>
  <c r="I14" i="6"/>
  <c r="I5" i="6"/>
  <c r="F5" i="2" l="1"/>
  <c r="F6" i="2"/>
  <c r="F7" i="2"/>
  <c r="F8" i="2"/>
  <c r="F9" i="2"/>
  <c r="F10" i="2"/>
  <c r="F11" i="2"/>
  <c r="F13" i="2"/>
  <c r="F4" i="2"/>
  <c r="L4" i="1" l="1"/>
  <c r="I5" i="1"/>
  <c r="I6" i="1"/>
  <c r="I7" i="1"/>
  <c r="I8" i="1"/>
  <c r="I9" i="1"/>
  <c r="I10" i="1"/>
  <c r="I11" i="1"/>
  <c r="I12" i="1"/>
  <c r="I13" i="1"/>
  <c r="I4" i="1"/>
  <c r="H13" i="1"/>
  <c r="R13" i="5" l="1"/>
  <c r="S13" i="5"/>
  <c r="Q13" i="5"/>
  <c r="H6" i="6" l="1"/>
  <c r="H7" i="6"/>
  <c r="H8" i="6"/>
  <c r="H9" i="6"/>
  <c r="H10" i="6"/>
  <c r="H11" i="6"/>
  <c r="H12" i="6"/>
  <c r="H13" i="6"/>
  <c r="H5" i="6"/>
  <c r="E6" i="8"/>
  <c r="C13" i="3" l="1"/>
  <c r="N4" i="1" l="1"/>
  <c r="M4" i="1"/>
  <c r="K5" i="1"/>
  <c r="K6" i="1"/>
  <c r="K7" i="1"/>
  <c r="K8" i="1"/>
  <c r="K9" i="1"/>
  <c r="K10" i="1"/>
  <c r="K11" i="1"/>
  <c r="K12" i="1"/>
  <c r="K13" i="1"/>
  <c r="K4" i="1"/>
  <c r="C5" i="2" l="1"/>
  <c r="C13" i="2" s="1"/>
  <c r="C4" i="2"/>
  <c r="E13" i="1" l="1"/>
  <c r="F13" i="1"/>
  <c r="G13" i="1"/>
  <c r="E5" i="1"/>
  <c r="E6" i="1"/>
  <c r="E7" i="1"/>
  <c r="E8" i="1"/>
  <c r="E9" i="1"/>
  <c r="E10" i="1"/>
  <c r="E11" i="1"/>
  <c r="E12" i="1"/>
  <c r="E4" i="1"/>
  <c r="C13" i="1"/>
  <c r="D13" i="1"/>
  <c r="E14" i="6" l="1"/>
  <c r="D14" i="6"/>
  <c r="F6" i="6" l="1"/>
  <c r="F7" i="6"/>
  <c r="F8" i="6"/>
  <c r="F9" i="6"/>
  <c r="F10" i="6"/>
  <c r="F11" i="6"/>
  <c r="F12" i="6"/>
  <c r="F5" i="6"/>
  <c r="D6" i="8"/>
  <c r="E5" i="8"/>
  <c r="E4" i="8"/>
  <c r="D5" i="3"/>
  <c r="D6" i="3"/>
  <c r="D7" i="3"/>
  <c r="D8" i="3"/>
  <c r="D9" i="3"/>
  <c r="D10" i="3"/>
  <c r="D11" i="3"/>
  <c r="D4" i="3"/>
  <c r="H12" i="3"/>
  <c r="J12" i="3" s="1"/>
  <c r="L12" i="3" s="1"/>
  <c r="H5" i="3"/>
  <c r="J5" i="3" s="1"/>
  <c r="L5" i="3" s="1"/>
  <c r="H6" i="3"/>
  <c r="J6" i="3" s="1"/>
  <c r="L6" i="3" s="1"/>
  <c r="H7" i="3"/>
  <c r="J7" i="3" s="1"/>
  <c r="L7" i="3" s="1"/>
  <c r="H8" i="3"/>
  <c r="J8" i="3" s="1"/>
  <c r="L8" i="3" s="1"/>
  <c r="H9" i="3"/>
  <c r="J9" i="3" s="1"/>
  <c r="L9" i="3" s="1"/>
  <c r="H10" i="3"/>
  <c r="J10" i="3" s="1"/>
  <c r="L10" i="3" s="1"/>
  <c r="H11" i="3"/>
  <c r="J11" i="3" s="1"/>
  <c r="L11" i="3" s="1"/>
  <c r="H4" i="3"/>
  <c r="J4" i="3" s="1"/>
  <c r="L4" i="3" s="1"/>
  <c r="E4" i="7"/>
  <c r="E5" i="7"/>
  <c r="D6" i="7"/>
  <c r="H14" i="6" l="1"/>
  <c r="F14" i="6"/>
  <c r="E5" i="2"/>
  <c r="E6" i="2"/>
  <c r="E7" i="2"/>
  <c r="E8" i="2"/>
  <c r="E9" i="2"/>
  <c r="E10" i="2"/>
  <c r="E11" i="2"/>
  <c r="E12" i="2"/>
  <c r="E4" i="2"/>
  <c r="D13" i="2"/>
  <c r="J13" i="1"/>
  <c r="J14" i="1" l="1"/>
  <c r="S12" i="1"/>
  <c r="T12" i="1"/>
  <c r="G5" i="1" l="1"/>
  <c r="G6" i="1"/>
  <c r="G7" i="1"/>
  <c r="G8" i="1"/>
  <c r="G9" i="1"/>
  <c r="G10" i="1"/>
  <c r="G11" i="1"/>
  <c r="G12" i="1"/>
  <c r="G4" i="1"/>
  <c r="H6" i="2" l="1"/>
  <c r="H8" i="2"/>
  <c r="H10" i="2"/>
  <c r="H12" i="2"/>
  <c r="B13" i="2"/>
  <c r="H5" i="2"/>
  <c r="H7" i="2"/>
  <c r="H9" i="2"/>
  <c r="H11" i="2"/>
  <c r="H4" i="2"/>
  <c r="E13" i="2" l="1"/>
  <c r="H13" i="2" s="1"/>
  <c r="C6" i="8"/>
  <c r="B6" i="8"/>
  <c r="C6" i="7"/>
  <c r="B6" i="7"/>
  <c r="C14" i="6" l="1"/>
  <c r="B14" i="6"/>
  <c r="J13" i="6" l="1"/>
  <c r="E12" i="5"/>
  <c r="J12" i="6"/>
  <c r="E11" i="5"/>
  <c r="J11" i="6"/>
  <c r="E10" i="5"/>
  <c r="J10" i="6"/>
  <c r="E9" i="5"/>
  <c r="E8" i="5"/>
  <c r="J8" i="6"/>
  <c r="E7" i="5"/>
  <c r="J7" i="6"/>
  <c r="E6" i="5"/>
  <c r="J6" i="6"/>
  <c r="E5" i="5"/>
  <c r="E4" i="5"/>
  <c r="E13" i="3"/>
  <c r="B13" i="3"/>
  <c r="D13" i="3" s="1"/>
  <c r="J5" i="6" l="1"/>
  <c r="J13" i="5"/>
  <c r="J8" i="5"/>
  <c r="J9" i="6"/>
  <c r="O8" i="5" s="1"/>
  <c r="J12" i="5"/>
  <c r="O12" i="5"/>
  <c r="O11" i="5"/>
  <c r="J11" i="5"/>
  <c r="O10" i="5"/>
  <c r="J10" i="5"/>
  <c r="J9" i="5"/>
  <c r="O9" i="5"/>
  <c r="O7" i="5"/>
  <c r="J7" i="5"/>
  <c r="O6" i="5"/>
  <c r="J6" i="5"/>
  <c r="J5" i="5"/>
  <c r="J4" i="5"/>
  <c r="D12" i="5"/>
  <c r="D11" i="5"/>
  <c r="D10" i="5"/>
  <c r="D9" i="5"/>
  <c r="D8" i="5"/>
  <c r="D7" i="5"/>
  <c r="D6" i="5"/>
  <c r="D5" i="5"/>
  <c r="H13" i="3"/>
  <c r="J13" i="3" s="1"/>
  <c r="L13" i="3" s="1"/>
  <c r="O4" i="5" l="1"/>
  <c r="J14" i="6"/>
  <c r="O13" i="5" s="1"/>
  <c r="O5" i="5"/>
  <c r="I12" i="5"/>
  <c r="I11" i="5"/>
  <c r="I10" i="5"/>
  <c r="I9" i="5"/>
  <c r="I8" i="5"/>
  <c r="I7" i="5"/>
  <c r="I6" i="5"/>
  <c r="I5" i="5"/>
  <c r="D4" i="5"/>
  <c r="D13" i="5"/>
  <c r="I11" i="2"/>
  <c r="J11" i="2" s="1"/>
  <c r="I9" i="2"/>
  <c r="J9" i="2" s="1"/>
  <c r="I5" i="2"/>
  <c r="J5" i="2" s="1"/>
  <c r="I7" i="2"/>
  <c r="J7" i="2" s="1"/>
  <c r="I6" i="2"/>
  <c r="J6" i="2" s="1"/>
  <c r="I8" i="2"/>
  <c r="J8" i="2" s="1"/>
  <c r="I4" i="2"/>
  <c r="J4" i="2" s="1"/>
  <c r="I10" i="2"/>
  <c r="J10" i="2" s="1"/>
  <c r="I12" i="2"/>
  <c r="J12" i="2" s="1"/>
  <c r="N12" i="5" l="1"/>
  <c r="N11" i="5"/>
  <c r="N10" i="5"/>
  <c r="N9" i="5"/>
  <c r="N8" i="5"/>
  <c r="N7" i="5"/>
  <c r="N6" i="5"/>
  <c r="N5" i="5"/>
  <c r="I13" i="5"/>
  <c r="I4" i="5"/>
  <c r="L12" i="5"/>
  <c r="G12" i="5"/>
  <c r="N4" i="5" l="1"/>
  <c r="N13" i="5"/>
  <c r="B13" i="1" l="1"/>
  <c r="C11" i="1" s="1"/>
  <c r="Q11" i="1" s="1"/>
  <c r="N11" i="1" l="1"/>
  <c r="M11" i="1"/>
  <c r="L11" i="1"/>
  <c r="R11" i="1" s="1"/>
  <c r="S11" i="1"/>
  <c r="G11" i="5" s="1"/>
  <c r="T11" i="1"/>
  <c r="L11" i="5" s="1"/>
  <c r="C7" i="1"/>
  <c r="Q7" i="1" s="1"/>
  <c r="C4" i="1"/>
  <c r="P4" i="1" s="1"/>
  <c r="Q4" i="1" s="1"/>
  <c r="C6" i="1"/>
  <c r="Q6" i="1" s="1"/>
  <c r="C8" i="1"/>
  <c r="Q8" i="1" s="1"/>
  <c r="C10" i="1"/>
  <c r="Q10" i="1" s="1"/>
  <c r="C12" i="1"/>
  <c r="Q12" i="1" s="1"/>
  <c r="L12" i="1" s="1"/>
  <c r="R12" i="1" s="1"/>
  <c r="C5" i="1"/>
  <c r="Q5" i="1" s="1"/>
  <c r="C9" i="1"/>
  <c r="Q9" i="1" s="1"/>
  <c r="N5" i="1" l="1"/>
  <c r="M5" i="1"/>
  <c r="L5" i="1"/>
  <c r="N6" i="1"/>
  <c r="M6" i="1"/>
  <c r="L6" i="1"/>
  <c r="N10" i="1"/>
  <c r="M10" i="1"/>
  <c r="L10" i="1"/>
  <c r="R10" i="1" s="1"/>
  <c r="N7" i="1"/>
  <c r="M7" i="1"/>
  <c r="L7" i="1"/>
  <c r="R7" i="1" s="1"/>
  <c r="N9" i="1"/>
  <c r="T9" i="1" s="1"/>
  <c r="L9" i="5" s="1"/>
  <c r="M9" i="1"/>
  <c r="L9" i="1"/>
  <c r="N8" i="1"/>
  <c r="M8" i="1"/>
  <c r="S8" i="1" s="1"/>
  <c r="G8" i="5" s="1"/>
  <c r="L8" i="1"/>
  <c r="T10" i="1"/>
  <c r="L10" i="5" s="1"/>
  <c r="S10" i="1"/>
  <c r="G10" i="5" s="1"/>
  <c r="T7" i="1"/>
  <c r="L7" i="5" s="1"/>
  <c r="S7" i="1"/>
  <c r="G7" i="5" s="1"/>
  <c r="S9" i="1"/>
  <c r="G9" i="5" s="1"/>
  <c r="R9" i="1"/>
  <c r="T8" i="1"/>
  <c r="L8" i="5" s="1"/>
  <c r="R8" i="1"/>
  <c r="T6" i="1"/>
  <c r="L6" i="5" s="1"/>
  <c r="R6" i="1"/>
  <c r="S6" i="1"/>
  <c r="G6" i="5" s="1"/>
  <c r="T4" i="1"/>
  <c r="L4" i="5" s="1"/>
  <c r="R4" i="1"/>
  <c r="S4" i="1"/>
  <c r="G4" i="5" s="1"/>
  <c r="T5" i="1"/>
  <c r="S5" i="1"/>
  <c r="R5" i="1"/>
  <c r="Q13" i="1"/>
  <c r="N13" i="1" l="1"/>
  <c r="N14" i="1" s="1"/>
  <c r="L13" i="1"/>
  <c r="M13" i="1"/>
  <c r="M14" i="1" s="1"/>
  <c r="R13" i="1"/>
  <c r="S13" i="1"/>
  <c r="G13" i="5" s="1"/>
  <c r="G5" i="5"/>
  <c r="T13" i="1"/>
  <c r="L13" i="5" s="1"/>
  <c r="L5" i="5"/>
  <c r="I13" i="2"/>
  <c r="J13" i="2" s="1"/>
  <c r="B5" i="5"/>
  <c r="B6" i="5"/>
  <c r="B7" i="5"/>
  <c r="B8" i="5"/>
  <c r="B9" i="5"/>
  <c r="B10" i="5"/>
  <c r="B11" i="5"/>
  <c r="B12" i="5"/>
  <c r="B4" i="5"/>
  <c r="E13" i="5" l="1"/>
  <c r="C11" i="5" l="1"/>
  <c r="H11" i="5"/>
  <c r="K11" i="5" s="1"/>
  <c r="C9" i="5"/>
  <c r="H9" i="5"/>
  <c r="K9" i="5" s="1"/>
  <c r="C7" i="5"/>
  <c r="H7" i="5"/>
  <c r="K7" i="5" s="1"/>
  <c r="C5" i="5"/>
  <c r="F5" i="5" s="1"/>
  <c r="H5" i="5"/>
  <c r="K5" i="5" s="1"/>
  <c r="C12" i="5"/>
  <c r="H12" i="5"/>
  <c r="K12" i="5" s="1"/>
  <c r="C10" i="5"/>
  <c r="H10" i="5"/>
  <c r="K10" i="5" s="1"/>
  <c r="C8" i="5"/>
  <c r="F8" i="5" s="1"/>
  <c r="H8" i="5"/>
  <c r="K8" i="5" s="1"/>
  <c r="C6" i="5"/>
  <c r="F6" i="5" s="1"/>
  <c r="H6" i="5"/>
  <c r="K6" i="5" s="1"/>
  <c r="C4" i="5"/>
  <c r="F4" i="5" s="1"/>
  <c r="H4" i="5"/>
  <c r="K4" i="5" s="1"/>
  <c r="H13" i="5"/>
  <c r="K13" i="5" s="1"/>
  <c r="C13" i="5" l="1"/>
  <c r="F11" i="5"/>
  <c r="F9" i="5"/>
  <c r="F7" i="5"/>
  <c r="F10" i="5"/>
  <c r="F12" i="5"/>
  <c r="M11" i="5" l="1"/>
  <c r="P11" i="5" s="1"/>
  <c r="M9" i="5"/>
  <c r="P9" i="5" s="1"/>
  <c r="M12" i="5"/>
  <c r="P12" i="5" s="1"/>
  <c r="M10" i="5"/>
  <c r="P10" i="5" s="1"/>
  <c r="M8" i="5"/>
  <c r="P8" i="5" s="1"/>
  <c r="M4" i="5"/>
  <c r="P4" i="5" s="1"/>
  <c r="M13" i="5"/>
  <c r="P13" i="5" s="1"/>
  <c r="M6" i="5"/>
  <c r="P6" i="5" s="1"/>
  <c r="M5" i="5"/>
  <c r="P5" i="5" s="1"/>
  <c r="M7" i="5"/>
  <c r="P7" i="5" s="1"/>
  <c r="B13" i="5" l="1"/>
  <c r="F13" i="5" s="1"/>
</calcChain>
</file>

<file path=xl/sharedStrings.xml><?xml version="1.0" encoding="utf-8"?>
<sst xmlns="http://schemas.openxmlformats.org/spreadsheetml/2006/main" count="141" uniqueCount="89">
  <si>
    <t xml:space="preserve">Наименование поселения </t>
  </si>
  <si>
    <t>Оценка доли поселения в общем объёме поступления НДФЛ по району</t>
  </si>
  <si>
    <t>Кавказское</t>
  </si>
  <si>
    <t>Темижбекское</t>
  </si>
  <si>
    <t>Дмитриевское</t>
  </si>
  <si>
    <t>Лосевское</t>
  </si>
  <si>
    <t>Привольное</t>
  </si>
  <si>
    <t>Казанское</t>
  </si>
  <si>
    <t>Итого</t>
  </si>
  <si>
    <t xml:space="preserve">Наименование поселений </t>
  </si>
  <si>
    <t xml:space="preserve">Норматив отчисления в бюджет поселения на 2015 г. </t>
  </si>
  <si>
    <t>Мирское</t>
  </si>
  <si>
    <t>Кропоткинское</t>
  </si>
  <si>
    <t>НДФЛ</t>
  </si>
  <si>
    <t>ЕСХН</t>
  </si>
  <si>
    <t>НИФЛ</t>
  </si>
  <si>
    <t xml:space="preserve">Земельный налог </t>
  </si>
  <si>
    <t>Среднее за 3 года</t>
  </si>
  <si>
    <t>Оценочная сумма взыскания недоимки в текущем году</t>
  </si>
  <si>
    <t>Коэффициент собираемости средний за 3 года (поступило/начислено)</t>
  </si>
  <si>
    <t xml:space="preserve">Темп роста </t>
  </si>
  <si>
    <t xml:space="preserve">Наименование </t>
  </si>
  <si>
    <t xml:space="preserve">Сумма земельного налога по балансу </t>
  </si>
  <si>
    <t>Сумма льгот по 5-мн</t>
  </si>
  <si>
    <t>Коэффициент собираемости средний за 3 года</t>
  </si>
  <si>
    <t xml:space="preserve">Расчёт налогового потенциала по земельному  налогу </t>
  </si>
  <si>
    <t>Наименование</t>
  </si>
  <si>
    <t xml:space="preserve">Начислено </t>
  </si>
  <si>
    <t xml:space="preserve">Поступило </t>
  </si>
  <si>
    <t xml:space="preserve">Коэф. Собираемости </t>
  </si>
  <si>
    <t xml:space="preserve">Коэффикиент собираемости средний </t>
  </si>
  <si>
    <t>Расчёт собираемости земельного налога</t>
  </si>
  <si>
    <t xml:space="preserve">Расчёт  налогового потенциала по НДФЛ на 2021  - 2023 гг. </t>
  </si>
  <si>
    <t>Объём налогового  потенциала по НДФЛ по району в контингенте на 2023 г.</t>
  </si>
  <si>
    <t>Норматив отчисления по налогу</t>
  </si>
  <si>
    <t xml:space="preserve">Факт 2019 г. </t>
  </si>
  <si>
    <t xml:space="preserve">средний уд.вес за 3года </t>
  </si>
  <si>
    <t>Расчёт налогового потенциала  по ЕСХН на 2021- 2023 гг.</t>
  </si>
  <si>
    <t>Прогноз 2023</t>
  </si>
  <si>
    <t>Потенциал по земельному налогу на 2023 год</t>
  </si>
  <si>
    <t xml:space="preserve">Факт 2020 г. </t>
  </si>
  <si>
    <t xml:space="preserve">Удельный вес 2020 г. </t>
  </si>
  <si>
    <t xml:space="preserve">Оценка 2021 г. </t>
  </si>
  <si>
    <t xml:space="preserve"> Факт 8 мес. 2020 г. </t>
  </si>
  <si>
    <t>удельный вес. 8 мес. 2020г.  В годовых поступлениях</t>
  </si>
  <si>
    <t>Объём налогового  потенциала по НДФЛ по району в контингенте на 2022 г.</t>
  </si>
  <si>
    <t>Объём налогового  потенциала по НДФЛ по району в контингенте на 2024 г.</t>
  </si>
  <si>
    <t>Удельный вес  по году  2021 в объеме района</t>
  </si>
  <si>
    <t>Потенциал по ЕСХН на 2022 г.</t>
  </si>
  <si>
    <t xml:space="preserve">Налоговая база по налогу , согласно отчёту 5-мн (кол. Объектов*кадастровая стоимость * налоговая ставка- льготы) за 2019 год </t>
  </si>
  <si>
    <t>Начисления по налогу за 2020 год</t>
  </si>
  <si>
    <t xml:space="preserve"> Итого за 3 года </t>
  </si>
  <si>
    <t>Ожидаемое поступление 2021 года</t>
  </si>
  <si>
    <t>Прогноз 2022 года</t>
  </si>
  <si>
    <t>Прогноз 2024</t>
  </si>
  <si>
    <t xml:space="preserve">Темп роста начислений </t>
  </si>
  <si>
    <t xml:space="preserve">Итого за 3 года </t>
  </si>
  <si>
    <t>Сумма налога за исключением льгот начислено за 2020 год</t>
  </si>
  <si>
    <t xml:space="preserve">физ лица </t>
  </si>
  <si>
    <t>юрлица</t>
  </si>
  <si>
    <t>всего</t>
  </si>
  <si>
    <t>тыс. рублей</t>
  </si>
  <si>
    <t>Наименование муниципального образования</t>
  </si>
  <si>
    <t>2022 год</t>
  </si>
  <si>
    <t>2023 год</t>
  </si>
  <si>
    <t>2024 год</t>
  </si>
  <si>
    <t>Городские поселения</t>
  </si>
  <si>
    <t>Сельские поселения</t>
  </si>
  <si>
    <t>Кавказский</t>
  </si>
  <si>
    <t>им. М.Горького</t>
  </si>
  <si>
    <t xml:space="preserve">Удельный вес поселения в общем объеме НДФЛ по району 2019 г. </t>
  </si>
  <si>
    <t>Тбилисское</t>
  </si>
  <si>
    <t>Ванновское</t>
  </si>
  <si>
    <t>Геймановское</t>
  </si>
  <si>
    <t>Нововладимировское</t>
  </si>
  <si>
    <t>Ловлинское</t>
  </si>
  <si>
    <t>Марьинское</t>
  </si>
  <si>
    <t>Песчаное</t>
  </si>
  <si>
    <t>АлексееТенгинское</t>
  </si>
  <si>
    <t>Факт 9 мес. 2021 года</t>
  </si>
  <si>
    <t xml:space="preserve">Удельный вес факта 9 мес. 2021 года в общих поступлениях по району </t>
  </si>
  <si>
    <t>Расчёт налогового потенциала по налогу на имущество физических лиц на 2022-2024 год</t>
  </si>
  <si>
    <t>Налоговый потенциал бюджетов поселений МО Тбилисский район  на 2022-2024 гг.</t>
  </si>
  <si>
    <t>Потенциал по налогу на 2022г.</t>
  </si>
  <si>
    <t>К1(2020/2019)</t>
  </si>
  <si>
    <t xml:space="preserve">Прогноз налогового потенциала на 2022 г. </t>
  </si>
  <si>
    <t>Потенциал по земельному налогу на 2024 год</t>
  </si>
  <si>
    <t>Начальник отдела доходов</t>
  </si>
  <si>
    <t>Т.А. Масколенко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</si>
</sst>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00"/>
    <numFmt numFmtId="165" formatCode="0.0"/>
    <numFmt numFmtId="166" formatCode="#,##0.000"/>
    <numFmt numFmtId="167" formatCode="#,##0.0"/>
    <numFmt numFmtId="168" formatCode="_-* #,##0.0_р_._-;\-* #,##0.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color theme="1"/>
      <name val="Calibri"/>
      <family val="2"/>
      <scheme val="minor"/>
    </font>
    <font>
      <sz val="10"/>
      <name val="Arial Cyr"/>
      <charset val="204"/>
    </font>
    <font>
      <sz val="16"/>
      <color theme="1"/>
      <name val="Calibri"/>
      <family val="2"/>
      <scheme val="minor"/>
    </font>
    <font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5" applyNumberFormat="0">
      <alignment horizontal="right" vertical="top"/>
    </xf>
    <xf numFmtId="43" fontId="15" fillId="0" borderId="0" applyFont="0" applyFill="0" applyBorder="0" applyAlignment="0" applyProtection="0"/>
    <xf numFmtId="0" fontId="12" fillId="0" borderId="5" applyNumberFormat="0">
      <alignment horizontal="right" vertical="top"/>
    </xf>
  </cellStyleXfs>
  <cellXfs count="90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164" fontId="2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/>
    <xf numFmtId="1" fontId="2" fillId="0" borderId="1" xfId="0" applyNumberFormat="1" applyFont="1" applyBorder="1"/>
    <xf numFmtId="0" fontId="0" fillId="0" borderId="1" xfId="0" applyBorder="1" applyAlignment="1">
      <alignment vertical="center" wrapText="1"/>
    </xf>
    <xf numFmtId="0" fontId="3" fillId="0" borderId="0" xfId="0" applyFont="1"/>
    <xf numFmtId="0" fontId="5" fillId="0" borderId="1" xfId="0" applyFont="1" applyBorder="1"/>
    <xf numFmtId="3" fontId="5" fillId="0" borderId="1" xfId="0" applyNumberFormat="1" applyFont="1" applyBorder="1"/>
    <xf numFmtId="1" fontId="5" fillId="0" borderId="1" xfId="0" applyNumberFormat="1" applyFont="1" applyBorder="1"/>
    <xf numFmtId="0" fontId="5" fillId="0" borderId="2" xfId="0" applyFont="1" applyBorder="1"/>
    <xf numFmtId="0" fontId="7" fillId="0" borderId="0" xfId="0" applyFont="1"/>
    <xf numFmtId="3" fontId="8" fillId="0" borderId="1" xfId="0" applyNumberFormat="1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Border="1"/>
    <xf numFmtId="0" fontId="9" fillId="0" borderId="0" xfId="0" applyFont="1"/>
    <xf numFmtId="3" fontId="9" fillId="0" borderId="1" xfId="0" applyNumberFormat="1" applyFont="1" applyBorder="1" applyAlignment="1">
      <alignment wrapText="1"/>
    </xf>
    <xf numFmtId="0" fontId="9" fillId="0" borderId="0" xfId="0" applyFont="1" applyFill="1" applyBorder="1"/>
    <xf numFmtId="3" fontId="9" fillId="0" borderId="0" xfId="0" applyNumberFormat="1" applyFont="1"/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3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6" fontId="0" fillId="0" borderId="1" xfId="0" applyNumberFormat="1" applyFill="1" applyBorder="1" applyAlignment="1">
      <alignment horizontal="center" wrapText="1"/>
    </xf>
    <xf numFmtId="1" fontId="0" fillId="0" borderId="1" xfId="0" applyNumberFormat="1" applyBorder="1"/>
    <xf numFmtId="1" fontId="9" fillId="0" borderId="1" xfId="0" applyNumberFormat="1" applyFont="1" applyBorder="1"/>
    <xf numFmtId="1" fontId="2" fillId="0" borderId="4" xfId="0" applyNumberFormat="1" applyFont="1" applyFill="1" applyBorder="1"/>
    <xf numFmtId="0" fontId="11" fillId="0" borderId="0" xfId="0" applyFont="1"/>
    <xf numFmtId="0" fontId="13" fillId="0" borderId="0" xfId="0" applyFont="1"/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13" fillId="0" borderId="1" xfId="0" applyFont="1" applyFill="1" applyBorder="1" applyAlignment="1">
      <alignment wrapText="1"/>
    </xf>
    <xf numFmtId="165" fontId="2" fillId="0" borderId="1" xfId="0" applyNumberFormat="1" applyFont="1" applyBorder="1"/>
    <xf numFmtId="0" fontId="4" fillId="0" borderId="0" xfId="0" applyFont="1" applyAlignment="1"/>
    <xf numFmtId="164" fontId="1" fillId="0" borderId="1" xfId="0" applyNumberFormat="1" applyFont="1" applyBorder="1"/>
    <xf numFmtId="1" fontId="1" fillId="0" borderId="4" xfId="0" applyNumberFormat="1" applyFont="1" applyFill="1" applyBorder="1"/>
    <xf numFmtId="3" fontId="2" fillId="2" borderId="1" xfId="0" applyNumberFormat="1" applyFont="1" applyFill="1" applyBorder="1"/>
    <xf numFmtId="167" fontId="0" fillId="0" borderId="1" xfId="0" applyNumberFormat="1" applyBorder="1" applyAlignment="1">
      <alignment horizontal="center" wrapText="1"/>
    </xf>
    <xf numFmtId="0" fontId="13" fillId="0" borderId="6" xfId="0" applyFont="1" applyBorder="1" applyAlignment="1">
      <alignment wrapText="1"/>
    </xf>
    <xf numFmtId="0" fontId="16" fillId="0" borderId="1" xfId="0" applyFont="1" applyBorder="1"/>
    <xf numFmtId="3" fontId="16" fillId="0" borderId="1" xfId="0" applyNumberFormat="1" applyFont="1" applyBorder="1"/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/>
    <xf numFmtId="168" fontId="3" fillId="0" borderId="1" xfId="2" applyNumberFormat="1" applyFont="1" applyFill="1" applyBorder="1" applyAlignment="1">
      <alignment horizontal="right" wrapText="1"/>
    </xf>
    <xf numFmtId="1" fontId="0" fillId="0" borderId="0" xfId="0" applyNumberFormat="1"/>
    <xf numFmtId="164" fontId="0" fillId="0" borderId="1" xfId="0" applyNumberFormat="1" applyBorder="1" applyAlignment="1">
      <alignment horizontal="center"/>
    </xf>
    <xf numFmtId="3" fontId="14" fillId="0" borderId="7" xfId="1" applyNumberFormat="1" applyFont="1" applyBorder="1" applyAlignment="1">
      <alignment horizontal="right"/>
    </xf>
    <xf numFmtId="164" fontId="5" fillId="0" borderId="1" xfId="0" applyNumberFormat="1" applyFont="1" applyBorder="1"/>
    <xf numFmtId="0" fontId="7" fillId="0" borderId="1" xfId="0" applyFont="1" applyBorder="1"/>
    <xf numFmtId="3" fontId="7" fillId="0" borderId="1" xfId="0" applyNumberFormat="1" applyFont="1" applyBorder="1"/>
    <xf numFmtId="167" fontId="9" fillId="0" borderId="1" xfId="0" applyNumberFormat="1" applyFont="1" applyFill="1" applyBorder="1" applyAlignment="1"/>
    <xf numFmtId="3" fontId="9" fillId="0" borderId="1" xfId="0" applyNumberFormat="1" applyFont="1" applyFill="1" applyBorder="1" applyAlignment="1"/>
    <xf numFmtId="167" fontId="5" fillId="0" borderId="1" xfId="0" applyNumberFormat="1" applyFont="1" applyFill="1" applyBorder="1" applyAlignment="1"/>
    <xf numFmtId="0" fontId="7" fillId="0" borderId="1" xfId="0" applyFont="1" applyFill="1" applyBorder="1"/>
    <xf numFmtId="3" fontId="7" fillId="0" borderId="1" xfId="0" applyNumberFormat="1" applyFont="1" applyFill="1" applyBorder="1"/>
    <xf numFmtId="0" fontId="7" fillId="2" borderId="1" xfId="0" applyFont="1" applyFill="1" applyBorder="1"/>
    <xf numFmtId="3" fontId="5" fillId="2" borderId="1" xfId="0" applyNumberFormat="1" applyFont="1" applyFill="1" applyBorder="1"/>
    <xf numFmtId="3" fontId="9" fillId="2" borderId="1" xfId="0" applyNumberFormat="1" applyFont="1" applyFill="1" applyBorder="1" applyAlignment="1">
      <alignment wrapText="1"/>
    </xf>
    <xf numFmtId="1" fontId="9" fillId="2" borderId="1" xfId="0" applyNumberFormat="1" applyFont="1" applyFill="1" applyBorder="1"/>
    <xf numFmtId="167" fontId="9" fillId="2" borderId="1" xfId="0" applyNumberFormat="1" applyFont="1" applyFill="1" applyBorder="1" applyAlignment="1"/>
    <xf numFmtId="3" fontId="7" fillId="2" borderId="1" xfId="0" applyNumberFormat="1" applyFont="1" applyFill="1" applyBorder="1"/>
    <xf numFmtId="0" fontId="7" fillId="2" borderId="0" xfId="0" applyFont="1" applyFill="1"/>
    <xf numFmtId="0" fontId="0" fillId="2" borderId="0" xfId="0" applyFill="1"/>
    <xf numFmtId="0" fontId="0" fillId="2" borderId="1" xfId="0" applyFill="1" applyBorder="1"/>
    <xf numFmtId="1" fontId="2" fillId="2" borderId="1" xfId="0" applyNumberFormat="1" applyFont="1" applyFill="1" applyBorder="1"/>
    <xf numFmtId="164" fontId="2" fillId="2" borderId="1" xfId="0" applyNumberFormat="1" applyFont="1" applyFill="1" applyBorder="1"/>
    <xf numFmtId="165" fontId="2" fillId="2" borderId="1" xfId="0" applyNumberFormat="1" applyFont="1" applyFill="1" applyBorder="1"/>
    <xf numFmtId="0" fontId="2" fillId="2" borderId="1" xfId="0" applyFont="1" applyFill="1" applyBorder="1"/>
    <xf numFmtId="164" fontId="1" fillId="2" borderId="1" xfId="0" applyNumberFormat="1" applyFont="1" applyFill="1" applyBorder="1"/>
    <xf numFmtId="164" fontId="5" fillId="2" borderId="1" xfId="0" applyNumberFormat="1" applyFont="1" applyFill="1" applyBorder="1"/>
    <xf numFmtId="0" fontId="5" fillId="2" borderId="1" xfId="0" applyFont="1" applyFill="1" applyBorder="1"/>
    <xf numFmtId="1" fontId="5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4">
    <cellStyle name="Данные (только для чтения)" xfId="3"/>
    <cellStyle name="Обычный" xfId="0" builtinId="0"/>
    <cellStyle name="Финансовый" xfId="2" builtinId="3"/>
    <cellStyle name="㼿㼿㼿㼠㼿㼿㼿㼠㼿㼠㼿㼿㼿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114" zoomScaleNormal="87" zoomScaleSheetLayoutView="114" workbookViewId="0">
      <pane xSplit="1" ySplit="1" topLeftCell="I2" activePane="bottomRight" state="frozen"/>
      <selection pane="topRight" activeCell="B1" sqref="B1"/>
      <selection pane="bottomLeft" activeCell="A2" sqref="A2"/>
      <selection pane="bottomRight" activeCell="J5" sqref="J5"/>
    </sheetView>
  </sheetViews>
  <sheetFormatPr defaultRowHeight="14.4" x14ac:dyDescent="0.3"/>
  <cols>
    <col min="1" max="1" width="17.88671875" customWidth="1"/>
    <col min="2" max="3" width="10.44140625" customWidth="1"/>
    <col min="4" max="4" width="10.88671875" customWidth="1"/>
    <col min="5" max="5" width="10.44140625" customWidth="1"/>
    <col min="6" max="7" width="10.44140625" hidden="1" customWidth="1"/>
    <col min="8" max="11" width="10.44140625" customWidth="1"/>
    <col min="12" max="12" width="10.88671875" customWidth="1"/>
    <col min="13" max="13" width="10.77734375" customWidth="1"/>
    <col min="14" max="14" width="11.6640625" customWidth="1"/>
    <col min="15" max="15" width="9.44140625" customWidth="1"/>
    <col min="16" max="16" width="12.109375" customWidth="1"/>
    <col min="17" max="17" width="12" customWidth="1"/>
    <col min="18" max="18" width="10.33203125" customWidth="1"/>
    <col min="20" max="20" width="12.6640625" bestFit="1" customWidth="1"/>
  </cols>
  <sheetData>
    <row r="1" spans="1:20" ht="18" x14ac:dyDescent="0.35">
      <c r="A1" s="85" t="s">
        <v>32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3" spans="1:20" ht="119.4" x14ac:dyDescent="0.3">
      <c r="A3" s="1" t="s">
        <v>0</v>
      </c>
      <c r="B3" s="1" t="s">
        <v>35</v>
      </c>
      <c r="C3" s="1" t="s">
        <v>70</v>
      </c>
      <c r="D3" s="1" t="s">
        <v>40</v>
      </c>
      <c r="E3" s="1" t="s">
        <v>41</v>
      </c>
      <c r="F3" s="1" t="s">
        <v>43</v>
      </c>
      <c r="G3" s="1" t="s">
        <v>44</v>
      </c>
      <c r="H3" s="1" t="s">
        <v>79</v>
      </c>
      <c r="I3" s="1" t="s">
        <v>80</v>
      </c>
      <c r="J3" s="1" t="s">
        <v>42</v>
      </c>
      <c r="K3" s="1" t="s">
        <v>47</v>
      </c>
      <c r="L3" s="2" t="s">
        <v>45</v>
      </c>
      <c r="M3" s="2" t="s">
        <v>33</v>
      </c>
      <c r="N3" s="2" t="s">
        <v>46</v>
      </c>
      <c r="O3" s="1" t="s">
        <v>34</v>
      </c>
      <c r="P3" s="1" t="s">
        <v>36</v>
      </c>
      <c r="Q3" s="1" t="s">
        <v>1</v>
      </c>
      <c r="R3" s="2" t="s">
        <v>83</v>
      </c>
      <c r="S3" s="1">
        <v>2023</v>
      </c>
      <c r="T3" s="1">
        <v>2024</v>
      </c>
    </row>
    <row r="4" spans="1:20" x14ac:dyDescent="0.3">
      <c r="A4" s="3" t="s">
        <v>71</v>
      </c>
      <c r="B4" s="7">
        <v>37970</v>
      </c>
      <c r="C4" s="4">
        <f>B4/B13</f>
        <v>0.6232355065327293</v>
      </c>
      <c r="D4" s="7">
        <v>43380</v>
      </c>
      <c r="E4" s="4">
        <f>D4/71145</f>
        <v>0.60974067046173308</v>
      </c>
      <c r="F4" s="42">
        <v>11705.2</v>
      </c>
      <c r="G4" s="4">
        <f>F4/D4</f>
        <v>0.26982941447671738</v>
      </c>
      <c r="H4" s="7">
        <v>30674</v>
      </c>
      <c r="I4" s="4">
        <f>H4/54045</f>
        <v>0.56756406698121931</v>
      </c>
      <c r="J4" s="7">
        <v>44200</v>
      </c>
      <c r="K4" s="4">
        <f>J4/75338</f>
        <v>0.58668932013061137</v>
      </c>
      <c r="L4" s="7">
        <f>518351*Q4</f>
        <v>314408.47670009307</v>
      </c>
      <c r="M4" s="7">
        <f>544268*Q4</f>
        <v>330128.56692975661</v>
      </c>
      <c r="N4" s="7">
        <f>571481*Q4</f>
        <v>346634.75265417813</v>
      </c>
      <c r="O4" s="6">
        <v>0.15</v>
      </c>
      <c r="P4" s="44">
        <f>(C4+E4+K4)/3</f>
        <v>0.60655516570835799</v>
      </c>
      <c r="Q4" s="4">
        <f>P4</f>
        <v>0.60655516570835799</v>
      </c>
      <c r="R4" s="5">
        <f>L4*0.15</f>
        <v>47161.27150501396</v>
      </c>
      <c r="S4" s="5">
        <f>M4*0.15</f>
        <v>49519.285039463488</v>
      </c>
      <c r="T4" s="5">
        <f>N4*0.15</f>
        <v>51995.212898126716</v>
      </c>
    </row>
    <row r="5" spans="1:20" s="75" customFormat="1" x14ac:dyDescent="0.3">
      <c r="A5" s="76" t="s">
        <v>72</v>
      </c>
      <c r="B5" s="77">
        <v>14312</v>
      </c>
      <c r="C5" s="78">
        <f>B5/B13</f>
        <v>0.23491563259142539</v>
      </c>
      <c r="D5" s="77">
        <v>18054</v>
      </c>
      <c r="E5" s="78">
        <f t="shared" ref="E5:E12" si="0">D5/71145</f>
        <v>0.25376344086021507</v>
      </c>
      <c r="F5" s="79">
        <v>2982.1</v>
      </c>
      <c r="G5" s="78">
        <f t="shared" ref="G5:G12" si="1">F5/D5</f>
        <v>0.16517669214578487</v>
      </c>
      <c r="H5" s="77">
        <v>17615</v>
      </c>
      <c r="I5" s="78">
        <f t="shared" ref="I5:I13" si="2">H5/54045</f>
        <v>0.32593209362568232</v>
      </c>
      <c r="J5" s="77">
        <v>21615</v>
      </c>
      <c r="K5" s="78">
        <f t="shared" ref="K5:K13" si="3">J5/75338</f>
        <v>0.2869070057607051</v>
      </c>
      <c r="L5" s="77">
        <f t="shared" ref="L5:L12" si="4">518351*Q5</f>
        <v>134008.60658193284</v>
      </c>
      <c r="M5" s="77">
        <f t="shared" ref="M5:M11" si="5">544268*Q5</f>
        <v>140708.8947202483</v>
      </c>
      <c r="N5" s="77">
        <f t="shared" ref="N5:N11" si="6">571481*Q5</f>
        <v>147744.23604478349</v>
      </c>
      <c r="O5" s="80">
        <v>0.15</v>
      </c>
      <c r="P5" s="81">
        <f t="shared" ref="P5:P13" si="7">(C5+E5+K5)/3</f>
        <v>0.25852869307078186</v>
      </c>
      <c r="Q5" s="78">
        <f t="shared" ref="Q5:Q13" si="8">P5</f>
        <v>0.25852869307078186</v>
      </c>
      <c r="R5" s="46">
        <f t="shared" ref="R5:R12" si="9">L5*0.15</f>
        <v>20101.290987289925</v>
      </c>
      <c r="S5" s="46">
        <f t="shared" ref="S5:S12" si="10">M5*0.15</f>
        <v>21106.334208037242</v>
      </c>
      <c r="T5" s="46">
        <f t="shared" ref="T5:T12" si="11">N5*0.15</f>
        <v>22161.635406717523</v>
      </c>
    </row>
    <row r="6" spans="1:20" x14ac:dyDescent="0.3">
      <c r="A6" s="3" t="s">
        <v>73</v>
      </c>
      <c r="B6" s="7">
        <v>1870</v>
      </c>
      <c r="C6" s="4">
        <f>B6/B13</f>
        <v>3.0693979384150746E-2</v>
      </c>
      <c r="D6" s="7">
        <v>2056</v>
      </c>
      <c r="E6" s="4">
        <f t="shared" si="0"/>
        <v>2.8898727949961348E-2</v>
      </c>
      <c r="F6" s="42">
        <v>2407</v>
      </c>
      <c r="G6" s="4">
        <f t="shared" si="1"/>
        <v>1.1707198443579767</v>
      </c>
      <c r="H6" s="7">
        <v>1095</v>
      </c>
      <c r="I6" s="4">
        <f t="shared" si="2"/>
        <v>2.02608936996947E-2</v>
      </c>
      <c r="J6" s="7">
        <v>2000</v>
      </c>
      <c r="K6" s="4">
        <f t="shared" si="3"/>
        <v>2.6547028060208661E-2</v>
      </c>
      <c r="L6" s="7">
        <f t="shared" si="4"/>
        <v>14883.539327127184</v>
      </c>
      <c r="M6" s="7">
        <f t="shared" si="5"/>
        <v>15627.700501198722</v>
      </c>
      <c r="N6" s="7">
        <f t="shared" si="6"/>
        <v>16409.074040960604</v>
      </c>
      <c r="O6" s="6">
        <v>0.15</v>
      </c>
      <c r="P6" s="44">
        <f t="shared" si="7"/>
        <v>2.8713245131440249E-2</v>
      </c>
      <c r="Q6" s="4">
        <f t="shared" si="8"/>
        <v>2.8713245131440249E-2</v>
      </c>
      <c r="R6" s="5">
        <f t="shared" si="9"/>
        <v>2232.5308990690773</v>
      </c>
      <c r="S6" s="5">
        <f t="shared" si="10"/>
        <v>2344.1550751798081</v>
      </c>
      <c r="T6" s="5">
        <f t="shared" si="11"/>
        <v>2461.3611061440906</v>
      </c>
    </row>
    <row r="7" spans="1:20" x14ac:dyDescent="0.3">
      <c r="A7" s="3" t="s">
        <v>74</v>
      </c>
      <c r="B7" s="7">
        <v>1260</v>
      </c>
      <c r="C7" s="4">
        <f>B7/B13</f>
        <v>2.0681504825684458E-2</v>
      </c>
      <c r="D7" s="7">
        <v>1462</v>
      </c>
      <c r="E7" s="4">
        <f t="shared" si="0"/>
        <v>2.0549581839904421E-2</v>
      </c>
      <c r="F7" s="42">
        <v>1828.2</v>
      </c>
      <c r="G7" s="4">
        <f t="shared" si="1"/>
        <v>1.2504787961696306</v>
      </c>
      <c r="H7" s="7">
        <v>1012</v>
      </c>
      <c r="I7" s="4">
        <f t="shared" si="2"/>
        <v>1.872513646035711E-2</v>
      </c>
      <c r="J7" s="7">
        <v>1450</v>
      </c>
      <c r="K7" s="4">
        <f t="shared" si="3"/>
        <v>1.9246595343651279E-2</v>
      </c>
      <c r="L7" s="7">
        <f t="shared" si="4"/>
        <v>10449.555649057214</v>
      </c>
      <c r="M7" s="7">
        <f t="shared" si="5"/>
        <v>10972.022343935041</v>
      </c>
      <c r="N7" s="7">
        <f t="shared" si="6"/>
        <v>11520.615397440857</v>
      </c>
      <c r="O7" s="6">
        <v>0.15</v>
      </c>
      <c r="P7" s="44">
        <f t="shared" si="7"/>
        <v>2.0159227336413385E-2</v>
      </c>
      <c r="Q7" s="4">
        <f t="shared" si="8"/>
        <v>2.0159227336413385E-2</v>
      </c>
      <c r="R7" s="5">
        <f t="shared" si="9"/>
        <v>1567.4333473585821</v>
      </c>
      <c r="S7" s="5">
        <f t="shared" si="10"/>
        <v>1645.8033515902562</v>
      </c>
      <c r="T7" s="5">
        <f t="shared" si="11"/>
        <v>1728.0923096161284</v>
      </c>
    </row>
    <row r="8" spans="1:20" x14ac:dyDescent="0.3">
      <c r="A8" s="3" t="s">
        <v>75</v>
      </c>
      <c r="B8" s="7">
        <v>2539</v>
      </c>
      <c r="C8" s="4">
        <f>B8/B13</f>
        <v>4.1674873613026069E-2</v>
      </c>
      <c r="D8" s="7">
        <v>2787</v>
      </c>
      <c r="E8" s="4">
        <f t="shared" si="0"/>
        <v>3.9173518869913555E-2</v>
      </c>
      <c r="F8" s="42">
        <v>3040.5</v>
      </c>
      <c r="G8" s="4">
        <f t="shared" si="1"/>
        <v>1.0909580193756727</v>
      </c>
      <c r="H8" s="7">
        <v>1638</v>
      </c>
      <c r="I8" s="4">
        <f t="shared" si="2"/>
        <v>3.0308076602830976E-2</v>
      </c>
      <c r="J8" s="7">
        <v>2575</v>
      </c>
      <c r="K8" s="4">
        <f t="shared" si="3"/>
        <v>3.4179298627518652E-2</v>
      </c>
      <c r="L8" s="7">
        <f t="shared" si="4"/>
        <v>19874.906238265718</v>
      </c>
      <c r="M8" s="7">
        <f t="shared" si="5"/>
        <v>20868.630461768968</v>
      </c>
      <c r="N8" s="7">
        <f t="shared" si="6"/>
        <v>21912.046647831936</v>
      </c>
      <c r="O8" s="6">
        <v>0.15</v>
      </c>
      <c r="P8" s="44">
        <f t="shared" si="7"/>
        <v>3.8342563703486092E-2</v>
      </c>
      <c r="Q8" s="4">
        <f t="shared" si="8"/>
        <v>3.8342563703486092E-2</v>
      </c>
      <c r="R8" s="5">
        <f t="shared" si="9"/>
        <v>2981.2359357398577</v>
      </c>
      <c r="S8" s="5">
        <f t="shared" si="10"/>
        <v>3130.2945692653452</v>
      </c>
      <c r="T8" s="5">
        <f t="shared" si="11"/>
        <v>3286.8069971747905</v>
      </c>
    </row>
    <row r="9" spans="1:20" x14ac:dyDescent="0.3">
      <c r="A9" s="3" t="s">
        <v>76</v>
      </c>
      <c r="B9" s="7">
        <v>1739</v>
      </c>
      <c r="C9" s="4">
        <f>B9/B13</f>
        <v>2.8543759437988314E-2</v>
      </c>
      <c r="D9" s="7">
        <v>1940</v>
      </c>
      <c r="E9" s="4">
        <f t="shared" si="0"/>
        <v>2.7268254972239791E-2</v>
      </c>
      <c r="F9" s="42">
        <v>1556.4</v>
      </c>
      <c r="G9" s="4">
        <f t="shared" si="1"/>
        <v>0.80226804123711348</v>
      </c>
      <c r="H9" s="7">
        <v>1108</v>
      </c>
      <c r="I9" s="4">
        <f t="shared" si="2"/>
        <v>2.0501433990193357E-2</v>
      </c>
      <c r="J9" s="7">
        <v>2047</v>
      </c>
      <c r="K9" s="4">
        <f t="shared" si="3"/>
        <v>2.7170883219623562E-2</v>
      </c>
      <c r="L9" s="7">
        <f t="shared" si="4"/>
        <v>14338.089323110415</v>
      </c>
      <c r="M9" s="7">
        <f t="shared" si="5"/>
        <v>15054.978575734702</v>
      </c>
      <c r="N9" s="7">
        <f t="shared" si="6"/>
        <v>15807.716440135087</v>
      </c>
      <c r="O9" s="6">
        <v>0.15</v>
      </c>
      <c r="P9" s="44">
        <f t="shared" si="7"/>
        <v>2.7660965876617222E-2</v>
      </c>
      <c r="Q9" s="4">
        <f t="shared" si="8"/>
        <v>2.7660965876617222E-2</v>
      </c>
      <c r="R9" s="5">
        <f t="shared" si="9"/>
        <v>2150.713398466562</v>
      </c>
      <c r="S9" s="5">
        <f t="shared" si="10"/>
        <v>2258.2467863602051</v>
      </c>
      <c r="T9" s="5">
        <f t="shared" si="11"/>
        <v>2371.1574660202632</v>
      </c>
    </row>
    <row r="10" spans="1:20" x14ac:dyDescent="0.3">
      <c r="A10" s="3" t="s">
        <v>77</v>
      </c>
      <c r="B10" s="7">
        <v>439</v>
      </c>
      <c r="C10" s="4">
        <f>B10/B13</f>
        <v>7.2056989035519667E-3</v>
      </c>
      <c r="D10" s="7">
        <v>450</v>
      </c>
      <c r="E10" s="4">
        <f t="shared" si="0"/>
        <v>6.3251106894370648E-3</v>
      </c>
      <c r="F10" s="42">
        <v>711.9</v>
      </c>
      <c r="G10" s="4">
        <f t="shared" si="1"/>
        <v>1.5819999999999999</v>
      </c>
      <c r="H10" s="7">
        <v>338</v>
      </c>
      <c r="I10" s="4">
        <f t="shared" si="2"/>
        <v>6.254047552965122E-3</v>
      </c>
      <c r="J10" s="7">
        <v>412</v>
      </c>
      <c r="K10" s="4">
        <f t="shared" si="3"/>
        <v>5.4686877804029843E-3</v>
      </c>
      <c r="L10" s="7">
        <f t="shared" si="4"/>
        <v>3282.802820998375</v>
      </c>
      <c r="M10" s="7">
        <f t="shared" si="5"/>
        <v>3446.9394788071086</v>
      </c>
      <c r="N10" s="7">
        <f t="shared" si="6"/>
        <v>3619.2839194811477</v>
      </c>
      <c r="O10" s="6">
        <v>0.15</v>
      </c>
      <c r="P10" s="44">
        <f t="shared" si="7"/>
        <v>6.3331657911306722E-3</v>
      </c>
      <c r="Q10" s="4">
        <f t="shared" si="8"/>
        <v>6.3331657911306722E-3</v>
      </c>
      <c r="R10" s="5">
        <f t="shared" si="9"/>
        <v>492.42042314975623</v>
      </c>
      <c r="S10" s="5">
        <f t="shared" si="10"/>
        <v>517.04092182106626</v>
      </c>
      <c r="T10" s="5">
        <f t="shared" si="11"/>
        <v>542.89258792217208</v>
      </c>
    </row>
    <row r="11" spans="1:20" x14ac:dyDescent="0.3">
      <c r="A11" s="3" t="s">
        <v>78</v>
      </c>
      <c r="B11" s="7">
        <v>795</v>
      </c>
      <c r="C11" s="4">
        <f>B11/B13</f>
        <v>1.3049044711443766E-2</v>
      </c>
      <c r="D11" s="7">
        <v>1016</v>
      </c>
      <c r="E11" s="4">
        <f t="shared" si="0"/>
        <v>1.4280694356595685E-2</v>
      </c>
      <c r="F11" s="42">
        <v>3090.2</v>
      </c>
      <c r="G11" s="4">
        <f t="shared" si="1"/>
        <v>3.0415354330708659</v>
      </c>
      <c r="H11" s="7">
        <v>565</v>
      </c>
      <c r="I11" s="4">
        <f t="shared" si="2"/>
        <v>1.0454251087057082E-2</v>
      </c>
      <c r="J11" s="7">
        <v>1039</v>
      </c>
      <c r="K11" s="4">
        <f t="shared" si="3"/>
        <v>1.3791181077278399E-2</v>
      </c>
      <c r="L11" s="7">
        <f t="shared" si="4"/>
        <v>7105.0233594152169</v>
      </c>
      <c r="M11" s="7">
        <f t="shared" si="5"/>
        <v>7460.2669885506184</v>
      </c>
      <c r="N11" s="7">
        <f t="shared" si="6"/>
        <v>7833.2748551887962</v>
      </c>
      <c r="O11" s="6">
        <v>0.15</v>
      </c>
      <c r="P11" s="44">
        <f t="shared" si="7"/>
        <v>1.3706973381772616E-2</v>
      </c>
      <c r="Q11" s="4">
        <f t="shared" si="8"/>
        <v>1.3706973381772616E-2</v>
      </c>
      <c r="R11" s="5">
        <f t="shared" si="9"/>
        <v>1065.7535039122824</v>
      </c>
      <c r="S11" s="5">
        <f t="shared" si="10"/>
        <v>1119.0400482825928</v>
      </c>
      <c r="T11" s="5">
        <f t="shared" si="11"/>
        <v>1174.9912282783193</v>
      </c>
    </row>
    <row r="12" spans="1:20" x14ac:dyDescent="0.3">
      <c r="A12" s="3"/>
      <c r="B12" s="7">
        <v>0</v>
      </c>
      <c r="C12" s="4">
        <f>B12/B13</f>
        <v>0</v>
      </c>
      <c r="D12" s="7">
        <v>0</v>
      </c>
      <c r="E12" s="4">
        <f t="shared" si="0"/>
        <v>0</v>
      </c>
      <c r="F12" s="42">
        <v>80990.600000000006</v>
      </c>
      <c r="G12" s="4" t="e">
        <f t="shared" si="1"/>
        <v>#DIV/0!</v>
      </c>
      <c r="H12" s="7">
        <v>0</v>
      </c>
      <c r="I12" s="4">
        <f t="shared" si="2"/>
        <v>0</v>
      </c>
      <c r="J12" s="7">
        <v>0</v>
      </c>
      <c r="K12" s="4">
        <f t="shared" si="3"/>
        <v>0</v>
      </c>
      <c r="L12" s="7">
        <f t="shared" si="4"/>
        <v>0</v>
      </c>
      <c r="M12" s="7">
        <v>0</v>
      </c>
      <c r="N12" s="7">
        <v>0</v>
      </c>
      <c r="O12" s="6">
        <v>0.15</v>
      </c>
      <c r="P12" s="44">
        <f t="shared" si="7"/>
        <v>0</v>
      </c>
      <c r="Q12" s="4">
        <f t="shared" si="8"/>
        <v>0</v>
      </c>
      <c r="R12" s="5">
        <f t="shared" si="9"/>
        <v>0</v>
      </c>
      <c r="S12" s="5">
        <f t="shared" si="10"/>
        <v>0</v>
      </c>
      <c r="T12" s="5">
        <f t="shared" si="11"/>
        <v>0</v>
      </c>
    </row>
    <row r="13" spans="1:20" x14ac:dyDescent="0.3">
      <c r="A13" s="3" t="s">
        <v>8</v>
      </c>
      <c r="B13" s="5">
        <f>SUM(B4:B12)</f>
        <v>60924</v>
      </c>
      <c r="C13" s="5">
        <f t="shared" ref="C13:D13" si="12">SUM(C4:C12)</f>
        <v>0.99999999999999989</v>
      </c>
      <c r="D13" s="5">
        <f t="shared" si="12"/>
        <v>71145</v>
      </c>
      <c r="E13" s="5">
        <f t="shared" ref="E13" si="13">SUM(E4:E12)</f>
        <v>1.0000000000000002</v>
      </c>
      <c r="F13" s="5">
        <f t="shared" ref="F13" si="14">SUM(F4:F12)</f>
        <v>108312.1</v>
      </c>
      <c r="G13" s="5" t="e">
        <f t="shared" ref="G13" si="15">SUM(G4:G12)</f>
        <v>#DIV/0!</v>
      </c>
      <c r="H13" s="5">
        <f>SUM(H4:H12)</f>
        <v>54045</v>
      </c>
      <c r="I13" s="4">
        <f t="shared" si="2"/>
        <v>1</v>
      </c>
      <c r="J13" s="7">
        <f>SUM(J4:J12)</f>
        <v>75338</v>
      </c>
      <c r="K13" s="4">
        <f t="shared" si="3"/>
        <v>1</v>
      </c>
      <c r="L13" s="46">
        <f>SUM(L4:L12)</f>
        <v>518351</v>
      </c>
      <c r="M13" s="46">
        <f>SUM(M4:M12)</f>
        <v>544268.00000000012</v>
      </c>
      <c r="N13" s="46">
        <f>SUM(N4:N12)</f>
        <v>571480.99999999988</v>
      </c>
      <c r="O13" s="6"/>
      <c r="P13" s="44">
        <f t="shared" si="7"/>
        <v>1</v>
      </c>
      <c r="Q13" s="4">
        <f t="shared" si="8"/>
        <v>1</v>
      </c>
      <c r="R13" s="5">
        <f>R4+R5+R6+R7+R8+R9+R10+R11+R12</f>
        <v>77752.650000000009</v>
      </c>
      <c r="S13" s="5">
        <f t="shared" ref="S13:T13" si="16">S4+S5+S6+S7+S8+S9+S10+S11+S12</f>
        <v>81640.2</v>
      </c>
      <c r="T13" s="5">
        <f t="shared" si="16"/>
        <v>85722.150000000009</v>
      </c>
    </row>
    <row r="14" spans="1:20" x14ac:dyDescent="0.3">
      <c r="D14" s="57"/>
      <c r="J14" s="45">
        <f>J13/15*100</f>
        <v>502253.33333333337</v>
      </c>
      <c r="K14" s="45"/>
      <c r="L14" s="36">
        <v>103</v>
      </c>
      <c r="M14" s="36">
        <f>M13/L13*100</f>
        <v>104.99989389429172</v>
      </c>
      <c r="N14" s="36">
        <f>N13/M13*100</f>
        <v>104.9999265067944</v>
      </c>
    </row>
    <row r="15" spans="1:20" x14ac:dyDescent="0.3">
      <c r="L15" s="57"/>
    </row>
    <row r="18" spans="12:12" x14ac:dyDescent="0.3">
      <c r="L18" s="57"/>
    </row>
  </sheetData>
  <mergeCells count="1">
    <mergeCell ref="A1:S1"/>
  </mergeCells>
  <pageMargins left="0.25" right="0.25" top="0.75" bottom="0.75" header="0.3" footer="0.3"/>
  <pageSetup paperSize="9" scale="71" fitToHeight="0" orientation="landscape" r:id="rId1"/>
  <colBreaks count="1" manualBreakCount="1">
    <brk id="1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110" zoomScaleNormal="100" zoomScaleSheetLayoutView="110" workbookViewId="0">
      <selection activeCell="D6" sqref="D6"/>
    </sheetView>
  </sheetViews>
  <sheetFormatPr defaultRowHeight="14.4" x14ac:dyDescent="0.3"/>
  <cols>
    <col min="1" max="1" width="22.33203125" customWidth="1"/>
    <col min="2" max="2" width="9.21875" customWidth="1"/>
    <col min="3" max="5" width="12.88671875" customWidth="1"/>
    <col min="7" max="7" width="11.88671875" customWidth="1"/>
    <col min="8" max="8" width="12.109375" customWidth="1"/>
    <col min="9" max="9" width="10.44140625" customWidth="1"/>
    <col min="10" max="10" width="12.77734375" customWidth="1"/>
  </cols>
  <sheetData>
    <row r="1" spans="1:10" ht="18" x14ac:dyDescent="0.35">
      <c r="A1" t="s">
        <v>37</v>
      </c>
      <c r="B1" s="43"/>
      <c r="C1" s="43"/>
      <c r="D1" s="43"/>
      <c r="E1" s="43"/>
      <c r="F1" s="43"/>
      <c r="G1" s="43"/>
      <c r="H1" s="43"/>
      <c r="I1" s="43"/>
    </row>
    <row r="3" spans="1:10" ht="60.6" customHeight="1" x14ac:dyDescent="0.3">
      <c r="A3" s="24" t="s">
        <v>9</v>
      </c>
      <c r="B3" s="24">
        <v>2019</v>
      </c>
      <c r="C3" s="24">
        <v>2020</v>
      </c>
      <c r="D3" s="24">
        <v>2021</v>
      </c>
      <c r="E3" s="24" t="s">
        <v>17</v>
      </c>
      <c r="F3" s="24" t="s">
        <v>84</v>
      </c>
      <c r="G3" s="24" t="s">
        <v>10</v>
      </c>
      <c r="H3" s="24" t="s">
        <v>48</v>
      </c>
      <c r="I3" s="25">
        <v>2023</v>
      </c>
      <c r="J3" s="25">
        <v>2024</v>
      </c>
    </row>
    <row r="4" spans="1:10" ht="15.6" x14ac:dyDescent="0.3">
      <c r="A4" s="3" t="s">
        <v>71</v>
      </c>
      <c r="B4" s="11">
        <v>13974</v>
      </c>
      <c r="C4" s="11">
        <f>8642*2</f>
        <v>17284</v>
      </c>
      <c r="D4" s="11">
        <v>28970</v>
      </c>
      <c r="E4" s="11">
        <f>(B4+C4+D4)/3</f>
        <v>20076</v>
      </c>
      <c r="F4" s="60">
        <f>C4/B4</f>
        <v>1.2368684700157435</v>
      </c>
      <c r="G4" s="10">
        <v>0.5</v>
      </c>
      <c r="H4" s="11">
        <f t="shared" ref="H4:H13" si="0">E4*G4</f>
        <v>10038</v>
      </c>
      <c r="I4" s="12">
        <f>H4*1.01</f>
        <v>10138.379999999999</v>
      </c>
      <c r="J4" s="12">
        <f>I4*1.03</f>
        <v>10442.5314</v>
      </c>
    </row>
    <row r="5" spans="1:10" ht="15.6" x14ac:dyDescent="0.3">
      <c r="A5" s="3" t="s">
        <v>72</v>
      </c>
      <c r="B5" s="11">
        <v>11820</v>
      </c>
      <c r="C5" s="11">
        <f>1708*2</f>
        <v>3416</v>
      </c>
      <c r="D5" s="11">
        <v>34000</v>
      </c>
      <c r="E5" s="11">
        <f t="shared" ref="E5:E13" si="1">(B5+C5+D5)/3</f>
        <v>16412</v>
      </c>
      <c r="F5" s="60">
        <f t="shared" ref="F5:F13" si="2">C5/B5</f>
        <v>0.2890016920473773</v>
      </c>
      <c r="G5" s="10">
        <v>0.5</v>
      </c>
      <c r="H5" s="11">
        <f t="shared" si="0"/>
        <v>8206</v>
      </c>
      <c r="I5" s="12">
        <f t="shared" ref="I5:I13" si="3">H5*1.01</f>
        <v>8288.06</v>
      </c>
      <c r="J5" s="12">
        <f t="shared" ref="J5:J13" si="4">I5*1.03</f>
        <v>8536.7017999999989</v>
      </c>
    </row>
    <row r="6" spans="1:10" s="75" customFormat="1" ht="15.6" x14ac:dyDescent="0.3">
      <c r="A6" s="76" t="s">
        <v>73</v>
      </c>
      <c r="B6" s="69">
        <v>4674</v>
      </c>
      <c r="C6" s="69">
        <v>4060</v>
      </c>
      <c r="D6" s="69">
        <v>1200</v>
      </c>
      <c r="E6" s="69">
        <f t="shared" si="1"/>
        <v>3311.3333333333335</v>
      </c>
      <c r="F6" s="82">
        <f t="shared" si="2"/>
        <v>0.86863500213949507</v>
      </c>
      <c r="G6" s="83">
        <v>0.5</v>
      </c>
      <c r="H6" s="69">
        <f t="shared" si="0"/>
        <v>1655.6666666666667</v>
      </c>
      <c r="I6" s="84">
        <f t="shared" si="3"/>
        <v>1672.2233333333334</v>
      </c>
      <c r="J6" s="84">
        <f t="shared" si="4"/>
        <v>1722.3900333333333</v>
      </c>
    </row>
    <row r="7" spans="1:10" ht="15.6" x14ac:dyDescent="0.3">
      <c r="A7" s="3" t="s">
        <v>74</v>
      </c>
      <c r="B7" s="11">
        <v>9116</v>
      </c>
      <c r="C7" s="11">
        <v>6732</v>
      </c>
      <c r="D7" s="11">
        <v>7400</v>
      </c>
      <c r="E7" s="11">
        <f t="shared" si="1"/>
        <v>7749.333333333333</v>
      </c>
      <c r="F7" s="60">
        <f t="shared" si="2"/>
        <v>0.7384817902588855</v>
      </c>
      <c r="G7" s="10">
        <v>0.5</v>
      </c>
      <c r="H7" s="11">
        <f t="shared" si="0"/>
        <v>3874.6666666666665</v>
      </c>
      <c r="I7" s="12">
        <f t="shared" si="3"/>
        <v>3913.4133333333334</v>
      </c>
      <c r="J7" s="12">
        <f t="shared" si="4"/>
        <v>4030.8157333333334</v>
      </c>
    </row>
    <row r="8" spans="1:10" ht="15.6" x14ac:dyDescent="0.3">
      <c r="A8" s="3" t="s">
        <v>75</v>
      </c>
      <c r="B8" s="11">
        <v>1192</v>
      </c>
      <c r="C8" s="11">
        <v>1214</v>
      </c>
      <c r="D8" s="11">
        <v>1700</v>
      </c>
      <c r="E8" s="11">
        <f t="shared" si="1"/>
        <v>1368.6666666666667</v>
      </c>
      <c r="F8" s="60">
        <f t="shared" si="2"/>
        <v>1.0184563758389262</v>
      </c>
      <c r="G8" s="10">
        <v>0.5</v>
      </c>
      <c r="H8" s="11">
        <f t="shared" si="0"/>
        <v>684.33333333333337</v>
      </c>
      <c r="I8" s="12">
        <f t="shared" si="3"/>
        <v>691.17666666666673</v>
      </c>
      <c r="J8" s="12">
        <f t="shared" si="4"/>
        <v>711.91196666666679</v>
      </c>
    </row>
    <row r="9" spans="1:10" ht="15.6" x14ac:dyDescent="0.3">
      <c r="A9" s="3" t="s">
        <v>76</v>
      </c>
      <c r="B9" s="11">
        <v>2784</v>
      </c>
      <c r="C9" s="11">
        <v>1406</v>
      </c>
      <c r="D9" s="11">
        <v>2134</v>
      </c>
      <c r="E9" s="11">
        <f t="shared" si="1"/>
        <v>2108</v>
      </c>
      <c r="F9" s="60">
        <f t="shared" si="2"/>
        <v>0.50502873563218387</v>
      </c>
      <c r="G9" s="10">
        <v>0.5</v>
      </c>
      <c r="H9" s="11">
        <f t="shared" si="0"/>
        <v>1054</v>
      </c>
      <c r="I9" s="12">
        <f t="shared" si="3"/>
        <v>1064.54</v>
      </c>
      <c r="J9" s="12">
        <f t="shared" si="4"/>
        <v>1096.4762000000001</v>
      </c>
    </row>
    <row r="10" spans="1:10" ht="15.6" x14ac:dyDescent="0.3">
      <c r="A10" s="3" t="s">
        <v>77</v>
      </c>
      <c r="B10" s="11">
        <v>2496</v>
      </c>
      <c r="C10" s="11">
        <v>2832</v>
      </c>
      <c r="D10" s="11">
        <v>3382</v>
      </c>
      <c r="E10" s="11">
        <f t="shared" si="1"/>
        <v>2903.3333333333335</v>
      </c>
      <c r="F10" s="60">
        <f t="shared" si="2"/>
        <v>1.1346153846153846</v>
      </c>
      <c r="G10" s="10">
        <v>0.5</v>
      </c>
      <c r="H10" s="11">
        <f t="shared" si="0"/>
        <v>1451.6666666666667</v>
      </c>
      <c r="I10" s="12">
        <f t="shared" si="3"/>
        <v>1466.1833333333334</v>
      </c>
      <c r="J10" s="12">
        <f t="shared" si="4"/>
        <v>1510.1688333333334</v>
      </c>
    </row>
    <row r="11" spans="1:10" ht="15.6" x14ac:dyDescent="0.3">
      <c r="A11" s="3" t="s">
        <v>78</v>
      </c>
      <c r="B11" s="11">
        <v>6604</v>
      </c>
      <c r="C11" s="11">
        <v>3100</v>
      </c>
      <c r="D11" s="11">
        <v>3600</v>
      </c>
      <c r="E11" s="11">
        <f t="shared" si="1"/>
        <v>4434.666666666667</v>
      </c>
      <c r="F11" s="60">
        <f t="shared" si="2"/>
        <v>0.46941247728649305</v>
      </c>
      <c r="G11" s="10">
        <v>0.5</v>
      </c>
      <c r="H11" s="11">
        <f t="shared" si="0"/>
        <v>2217.3333333333335</v>
      </c>
      <c r="I11" s="12">
        <f t="shared" si="3"/>
        <v>2239.5066666666667</v>
      </c>
      <c r="J11" s="12">
        <f t="shared" si="4"/>
        <v>2306.6918666666666</v>
      </c>
    </row>
    <row r="12" spans="1:10" ht="15.6" x14ac:dyDescent="0.3">
      <c r="A12" s="3"/>
      <c r="B12" s="11"/>
      <c r="C12" s="11"/>
      <c r="D12" s="11"/>
      <c r="E12" s="11">
        <f t="shared" si="1"/>
        <v>0</v>
      </c>
      <c r="F12" s="60">
        <v>0</v>
      </c>
      <c r="G12" s="10">
        <v>0</v>
      </c>
      <c r="H12" s="11">
        <f t="shared" si="0"/>
        <v>0</v>
      </c>
      <c r="I12" s="12">
        <f t="shared" si="3"/>
        <v>0</v>
      </c>
      <c r="J12" s="12">
        <f t="shared" si="4"/>
        <v>0</v>
      </c>
    </row>
    <row r="13" spans="1:10" ht="15.6" x14ac:dyDescent="0.3">
      <c r="A13" s="3" t="s">
        <v>8</v>
      </c>
      <c r="B13" s="11">
        <f t="shared" ref="B13" si="5">SUM(B4:B12)</f>
        <v>52660</v>
      </c>
      <c r="C13" s="11">
        <f>SUM(C4:C12)</f>
        <v>40044</v>
      </c>
      <c r="D13" s="11">
        <f>SUM(D4:D12)</f>
        <v>82386</v>
      </c>
      <c r="E13" s="11">
        <f t="shared" si="1"/>
        <v>58363.333333333336</v>
      </c>
      <c r="F13" s="60">
        <f t="shared" si="2"/>
        <v>0.76042537030003798</v>
      </c>
      <c r="G13" s="13">
        <v>0.5</v>
      </c>
      <c r="H13" s="11">
        <f t="shared" si="0"/>
        <v>29181.666666666668</v>
      </c>
      <c r="I13" s="12">
        <f t="shared" si="3"/>
        <v>29473.483333333334</v>
      </c>
      <c r="J13" s="12">
        <f t="shared" si="4"/>
        <v>30357.687833333333</v>
      </c>
    </row>
  </sheetData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view="pageBreakPreview" zoomScaleNormal="77" zoomScaleSheetLayoutView="100" workbookViewId="0">
      <selection activeCell="G4" sqref="G4"/>
    </sheetView>
  </sheetViews>
  <sheetFormatPr defaultRowHeight="14.4" x14ac:dyDescent="0.3"/>
  <cols>
    <col min="1" max="1" width="34.109375" customWidth="1"/>
    <col min="2" max="3" width="17" customWidth="1"/>
    <col min="4" max="4" width="13.21875" customWidth="1"/>
    <col min="5" max="5" width="15.109375" customWidth="1"/>
    <col min="6" max="6" width="14.33203125" customWidth="1"/>
    <col min="7" max="7" width="13.33203125" customWidth="1"/>
    <col min="8" max="8" width="11.33203125" customWidth="1"/>
    <col min="9" max="9" width="10.88671875" customWidth="1"/>
    <col min="10" max="11" width="10.109375" customWidth="1"/>
    <col min="12" max="12" width="10.88671875" customWidth="1"/>
  </cols>
  <sheetData>
    <row r="1" spans="1:13" ht="18" x14ac:dyDescent="0.35">
      <c r="A1" s="9" t="s">
        <v>81</v>
      </c>
    </row>
    <row r="3" spans="1:13" ht="143.4" customHeight="1" x14ac:dyDescent="0.3">
      <c r="A3" s="1" t="s">
        <v>9</v>
      </c>
      <c r="B3" s="8" t="s">
        <v>49</v>
      </c>
      <c r="C3" s="8" t="s">
        <v>50</v>
      </c>
      <c r="D3" s="8" t="s">
        <v>55</v>
      </c>
      <c r="E3" s="8" t="s">
        <v>18</v>
      </c>
      <c r="F3" s="26" t="s">
        <v>19</v>
      </c>
      <c r="G3" s="26" t="s">
        <v>52</v>
      </c>
      <c r="H3" s="26" t="s">
        <v>53</v>
      </c>
      <c r="I3" s="26" t="s">
        <v>20</v>
      </c>
      <c r="J3" s="26" t="s">
        <v>38</v>
      </c>
      <c r="K3" s="26" t="s">
        <v>20</v>
      </c>
      <c r="L3" s="26" t="s">
        <v>54</v>
      </c>
      <c r="M3" s="26" t="s">
        <v>20</v>
      </c>
    </row>
    <row r="4" spans="1:13" x14ac:dyDescent="0.3">
      <c r="A4" s="3" t="s">
        <v>71</v>
      </c>
      <c r="B4" s="27">
        <v>15869</v>
      </c>
      <c r="C4" s="27">
        <v>18911</v>
      </c>
      <c r="D4" s="47">
        <f>C4/B4*100</f>
        <v>119.16944987081732</v>
      </c>
      <c r="E4" s="27">
        <v>750</v>
      </c>
      <c r="F4" s="28"/>
      <c r="G4" s="29">
        <v>13250</v>
      </c>
      <c r="H4" s="29">
        <f>G4*1.1</f>
        <v>14575.000000000002</v>
      </c>
      <c r="I4" s="30">
        <v>110</v>
      </c>
      <c r="J4" s="29">
        <f>H4*I4/100</f>
        <v>16032.500000000002</v>
      </c>
      <c r="K4" s="30">
        <v>110</v>
      </c>
      <c r="L4" s="29">
        <f>J4*110/100</f>
        <v>17635.750000000004</v>
      </c>
      <c r="M4" s="30">
        <v>110</v>
      </c>
    </row>
    <row r="5" spans="1:13" x14ac:dyDescent="0.3">
      <c r="A5" s="3" t="s">
        <v>72</v>
      </c>
      <c r="B5" s="27">
        <v>1419</v>
      </c>
      <c r="C5" s="27">
        <v>1754</v>
      </c>
      <c r="D5" s="47">
        <f t="shared" ref="D5:D13" si="0">C5/B5*100</f>
        <v>123.60817477096546</v>
      </c>
      <c r="E5" s="27">
        <v>110</v>
      </c>
      <c r="F5" s="29"/>
      <c r="G5" s="29">
        <v>1300</v>
      </c>
      <c r="H5" s="29">
        <f t="shared" ref="H5:H13" si="1">G5*1.1</f>
        <v>1430.0000000000002</v>
      </c>
      <c r="I5" s="30">
        <v>110</v>
      </c>
      <c r="J5" s="29">
        <f t="shared" ref="J5:J13" si="2">H5*I5/100</f>
        <v>1573.0000000000002</v>
      </c>
      <c r="K5" s="30">
        <v>110</v>
      </c>
      <c r="L5" s="29">
        <f t="shared" ref="L5:L13" si="3">J5*110/100</f>
        <v>1730.3000000000002</v>
      </c>
      <c r="M5" s="30">
        <v>110</v>
      </c>
    </row>
    <row r="6" spans="1:13" x14ac:dyDescent="0.3">
      <c r="A6" s="3" t="s">
        <v>73</v>
      </c>
      <c r="B6" s="27">
        <v>508</v>
      </c>
      <c r="C6" s="27">
        <v>604</v>
      </c>
      <c r="D6" s="47">
        <f t="shared" si="0"/>
        <v>118.8976377952756</v>
      </c>
      <c r="E6" s="27">
        <v>40</v>
      </c>
      <c r="F6" s="29"/>
      <c r="G6" s="29">
        <v>474</v>
      </c>
      <c r="H6" s="29">
        <f t="shared" si="1"/>
        <v>521.40000000000009</v>
      </c>
      <c r="I6" s="30">
        <v>110</v>
      </c>
      <c r="J6" s="29">
        <f t="shared" si="2"/>
        <v>573.54000000000008</v>
      </c>
      <c r="K6" s="30">
        <v>110</v>
      </c>
      <c r="L6" s="29">
        <f t="shared" si="3"/>
        <v>630.89400000000012</v>
      </c>
      <c r="M6" s="30">
        <v>110</v>
      </c>
    </row>
    <row r="7" spans="1:13" x14ac:dyDescent="0.3">
      <c r="A7" s="3" t="s">
        <v>74</v>
      </c>
      <c r="B7" s="27">
        <v>1591</v>
      </c>
      <c r="C7" s="27">
        <v>1417</v>
      </c>
      <c r="D7" s="47">
        <f t="shared" si="0"/>
        <v>89.063482086737906</v>
      </c>
      <c r="E7" s="27">
        <v>95</v>
      </c>
      <c r="F7" s="29"/>
      <c r="G7" s="29">
        <v>1750</v>
      </c>
      <c r="H7" s="29">
        <f t="shared" si="1"/>
        <v>1925.0000000000002</v>
      </c>
      <c r="I7" s="30">
        <v>110</v>
      </c>
      <c r="J7" s="29">
        <f t="shared" si="2"/>
        <v>2117.5000000000005</v>
      </c>
      <c r="K7" s="30">
        <v>110</v>
      </c>
      <c r="L7" s="29">
        <f t="shared" si="3"/>
        <v>2329.2500000000005</v>
      </c>
      <c r="M7" s="30">
        <v>110</v>
      </c>
    </row>
    <row r="8" spans="1:13" x14ac:dyDescent="0.3">
      <c r="A8" s="3" t="s">
        <v>75</v>
      </c>
      <c r="B8" s="31">
        <v>446</v>
      </c>
      <c r="C8" s="31">
        <v>526</v>
      </c>
      <c r="D8" s="47">
        <f t="shared" si="0"/>
        <v>117.93721973094171</v>
      </c>
      <c r="E8" s="31">
        <v>90</v>
      </c>
      <c r="F8" s="29"/>
      <c r="G8" s="29">
        <v>525</v>
      </c>
      <c r="H8" s="29">
        <f t="shared" si="1"/>
        <v>577.5</v>
      </c>
      <c r="I8" s="30">
        <v>110</v>
      </c>
      <c r="J8" s="29">
        <f t="shared" si="2"/>
        <v>635.25</v>
      </c>
      <c r="K8" s="30">
        <v>110</v>
      </c>
      <c r="L8" s="29">
        <f t="shared" si="3"/>
        <v>698.77499999999998</v>
      </c>
      <c r="M8" s="30">
        <v>110</v>
      </c>
    </row>
    <row r="9" spans="1:13" x14ac:dyDescent="0.3">
      <c r="A9" s="3" t="s">
        <v>76</v>
      </c>
      <c r="B9" s="31">
        <v>381</v>
      </c>
      <c r="C9" s="31">
        <v>461</v>
      </c>
      <c r="D9" s="47">
        <f t="shared" si="0"/>
        <v>120.99737532808399</v>
      </c>
      <c r="E9" s="31">
        <v>10</v>
      </c>
      <c r="F9" s="29"/>
      <c r="G9" s="29">
        <v>375</v>
      </c>
      <c r="H9" s="29">
        <f t="shared" si="1"/>
        <v>412.50000000000006</v>
      </c>
      <c r="I9" s="30">
        <v>110</v>
      </c>
      <c r="J9" s="29">
        <f t="shared" si="2"/>
        <v>453.75000000000006</v>
      </c>
      <c r="K9" s="30">
        <v>110</v>
      </c>
      <c r="L9" s="29">
        <f t="shared" si="3"/>
        <v>499.12500000000006</v>
      </c>
      <c r="M9" s="30">
        <v>110</v>
      </c>
    </row>
    <row r="10" spans="1:13" x14ac:dyDescent="0.3">
      <c r="A10" s="3" t="s">
        <v>77</v>
      </c>
      <c r="B10" s="31">
        <v>368</v>
      </c>
      <c r="C10" s="31">
        <v>303</v>
      </c>
      <c r="D10" s="47">
        <f t="shared" si="0"/>
        <v>82.33695652173914</v>
      </c>
      <c r="E10" s="31">
        <v>10</v>
      </c>
      <c r="F10" s="29"/>
      <c r="G10" s="29">
        <v>350</v>
      </c>
      <c r="H10" s="29">
        <f t="shared" si="1"/>
        <v>385.00000000000006</v>
      </c>
      <c r="I10" s="30">
        <v>110</v>
      </c>
      <c r="J10" s="29">
        <f t="shared" si="2"/>
        <v>423.50000000000006</v>
      </c>
      <c r="K10" s="30">
        <v>110</v>
      </c>
      <c r="L10" s="29">
        <f t="shared" si="3"/>
        <v>465.85000000000008</v>
      </c>
      <c r="M10" s="30">
        <v>110</v>
      </c>
    </row>
    <row r="11" spans="1:13" x14ac:dyDescent="0.3">
      <c r="A11" s="3" t="s">
        <v>78</v>
      </c>
      <c r="B11" s="31">
        <v>312</v>
      </c>
      <c r="C11" s="31">
        <v>376</v>
      </c>
      <c r="D11" s="47">
        <f t="shared" si="0"/>
        <v>120.51282051282051</v>
      </c>
      <c r="E11" s="31">
        <v>25</v>
      </c>
      <c r="F11" s="29"/>
      <c r="G11" s="29">
        <v>360</v>
      </c>
      <c r="H11" s="29">
        <f t="shared" si="1"/>
        <v>396.00000000000006</v>
      </c>
      <c r="I11" s="30">
        <v>110</v>
      </c>
      <c r="J11" s="29">
        <f t="shared" si="2"/>
        <v>435.60000000000008</v>
      </c>
      <c r="K11" s="30">
        <v>110</v>
      </c>
      <c r="L11" s="29">
        <f t="shared" si="3"/>
        <v>479.16000000000008</v>
      </c>
      <c r="M11" s="30">
        <v>110</v>
      </c>
    </row>
    <row r="12" spans="1:13" x14ac:dyDescent="0.3">
      <c r="A12" s="3"/>
      <c r="B12" s="27">
        <v>0</v>
      </c>
      <c r="C12" s="27">
        <v>0</v>
      </c>
      <c r="D12" s="47">
        <v>0</v>
      </c>
      <c r="E12" s="27">
        <v>0</v>
      </c>
      <c r="F12" s="29"/>
      <c r="G12" s="29"/>
      <c r="H12" s="29">
        <f t="shared" si="1"/>
        <v>0</v>
      </c>
      <c r="I12" s="30">
        <v>0</v>
      </c>
      <c r="J12" s="29">
        <f t="shared" si="2"/>
        <v>0</v>
      </c>
      <c r="K12" s="30">
        <v>0</v>
      </c>
      <c r="L12" s="29">
        <f t="shared" si="3"/>
        <v>0</v>
      </c>
      <c r="M12" s="30">
        <v>0</v>
      </c>
    </row>
    <row r="13" spans="1:13" x14ac:dyDescent="0.3">
      <c r="A13" s="3" t="s">
        <v>8</v>
      </c>
      <c r="B13" s="27">
        <f>SUM(B4:B12)</f>
        <v>20894</v>
      </c>
      <c r="C13" s="27">
        <f>SUM(C4:C12)</f>
        <v>24352</v>
      </c>
      <c r="D13" s="47">
        <f t="shared" si="0"/>
        <v>116.55020580070834</v>
      </c>
      <c r="E13" s="27">
        <f>SUM(E4:E12)</f>
        <v>1130</v>
      </c>
      <c r="F13" s="58">
        <v>0.70879999999999999</v>
      </c>
      <c r="G13" s="29">
        <f>SUM(G4:G12)</f>
        <v>18384</v>
      </c>
      <c r="H13" s="29">
        <f t="shared" si="1"/>
        <v>20222.400000000001</v>
      </c>
      <c r="I13" s="30">
        <v>110</v>
      </c>
      <c r="J13" s="29">
        <f t="shared" si="2"/>
        <v>22244.639999999999</v>
      </c>
      <c r="K13" s="30">
        <v>110</v>
      </c>
      <c r="L13" s="29">
        <f t="shared" si="3"/>
        <v>24469.103999999999</v>
      </c>
      <c r="M13" s="27">
        <v>110</v>
      </c>
    </row>
    <row r="14" spans="1:13" x14ac:dyDescent="0.3">
      <c r="A14" s="3"/>
      <c r="B14" s="32"/>
      <c r="C14" s="32"/>
      <c r="D14" s="32"/>
      <c r="E14" s="33"/>
      <c r="F14" s="30"/>
      <c r="G14" s="30"/>
      <c r="H14" s="30"/>
      <c r="I14" s="30"/>
      <c r="J14" s="30"/>
      <c r="K14" s="30"/>
      <c r="L14" s="30"/>
      <c r="M14" s="30"/>
    </row>
  </sheetData>
  <pageMargins left="0.7" right="0.7" top="0.75" bottom="0.75" header="0.3" footer="0.3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abSelected="1" view="pageBreakPreview" zoomScaleNormal="100" zoomScaleSheetLayoutView="100" workbookViewId="0">
      <selection activeCell="P5" sqref="P5"/>
    </sheetView>
  </sheetViews>
  <sheetFormatPr defaultRowHeight="14.4" x14ac:dyDescent="0.3"/>
  <cols>
    <col min="1" max="1" width="41.33203125" customWidth="1"/>
    <col min="2" max="2" width="10.6640625" customWidth="1"/>
    <col min="3" max="3" width="8.6640625" customWidth="1"/>
    <col min="4" max="4" width="9.33203125" customWidth="1"/>
    <col min="5" max="5" width="12.6640625" customWidth="1"/>
    <col min="6" max="6" width="15" customWidth="1"/>
    <col min="7" max="10" width="8.88671875" customWidth="1"/>
    <col min="11" max="11" width="13.109375" customWidth="1"/>
    <col min="12" max="15" width="11.5546875" customWidth="1"/>
    <col min="16" max="16" width="13.109375" customWidth="1"/>
    <col min="17" max="17" width="8.88671875" customWidth="1"/>
  </cols>
  <sheetData>
    <row r="1" spans="1:19" ht="36" customHeight="1" x14ac:dyDescent="0.35">
      <c r="A1" s="86" t="s">
        <v>82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14"/>
      <c r="R1" s="14"/>
      <c r="S1" s="14"/>
    </row>
    <row r="2" spans="1:19" ht="27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46.8" x14ac:dyDescent="0.3">
      <c r="A3" s="16" t="s">
        <v>0</v>
      </c>
      <c r="B3" s="17" t="s">
        <v>13</v>
      </c>
      <c r="C3" s="17" t="s">
        <v>14</v>
      </c>
      <c r="D3" s="18" t="s">
        <v>15</v>
      </c>
      <c r="E3" s="18" t="s">
        <v>16</v>
      </c>
      <c r="F3" s="18">
        <v>2022</v>
      </c>
      <c r="G3" s="17" t="s">
        <v>13</v>
      </c>
      <c r="H3" s="17" t="s">
        <v>14</v>
      </c>
      <c r="I3" s="18" t="s">
        <v>15</v>
      </c>
      <c r="J3" s="18" t="s">
        <v>16</v>
      </c>
      <c r="K3" s="66">
        <v>2023</v>
      </c>
      <c r="L3" s="17" t="s">
        <v>13</v>
      </c>
      <c r="M3" s="17" t="s">
        <v>14</v>
      </c>
      <c r="N3" s="18" t="s">
        <v>15</v>
      </c>
      <c r="O3" s="18" t="s">
        <v>16</v>
      </c>
      <c r="P3" s="66">
        <v>2024</v>
      </c>
      <c r="Q3" s="14">
        <v>22</v>
      </c>
      <c r="R3" s="14">
        <v>23</v>
      </c>
      <c r="S3" s="14">
        <v>24</v>
      </c>
    </row>
    <row r="4" spans="1:19" ht="15.6" x14ac:dyDescent="0.3">
      <c r="A4" s="61" t="s">
        <v>71</v>
      </c>
      <c r="B4" s="11">
        <f>НДФЛ!R4</f>
        <v>47161.27150501396</v>
      </c>
      <c r="C4" s="11">
        <f>ЕСХН!H4</f>
        <v>10038</v>
      </c>
      <c r="D4" s="21">
        <f>НИФЛ!H4</f>
        <v>14575.000000000002</v>
      </c>
      <c r="E4" s="35">
        <f>'Земельный налог'!H5</f>
        <v>36093.951399999998</v>
      </c>
      <c r="F4" s="63">
        <f>B4+C4+D4+E4</f>
        <v>107868.22290501397</v>
      </c>
      <c r="G4" s="62">
        <f>НДФЛ!S4</f>
        <v>49519.285039463488</v>
      </c>
      <c r="H4" s="62">
        <f>ЕСХН!I4</f>
        <v>10138.379999999999</v>
      </c>
      <c r="I4" s="62">
        <f>НИФЛ!J4</f>
        <v>16032.500000000002</v>
      </c>
      <c r="J4" s="62">
        <f>'Земельный налог'!I5</f>
        <v>36815.830428000001</v>
      </c>
      <c r="K4" s="67">
        <f>G4+H4+I4+J4</f>
        <v>112505.99546746349</v>
      </c>
      <c r="L4" s="62">
        <f>НДФЛ!T4</f>
        <v>51995.212898126716</v>
      </c>
      <c r="M4" s="62">
        <f>ЕСХН!J4</f>
        <v>10442.5314</v>
      </c>
      <c r="N4" s="62">
        <f>НИФЛ!L4</f>
        <v>17635.750000000004</v>
      </c>
      <c r="O4" s="62">
        <f>'Земельный налог'!J5</f>
        <v>37183.988732279999</v>
      </c>
      <c r="P4" s="67">
        <f>L4+M4+N4+O4</f>
        <v>117257.48303040673</v>
      </c>
      <c r="Q4" s="14">
        <v>114271</v>
      </c>
      <c r="R4" s="14">
        <v>118967</v>
      </c>
      <c r="S4" s="14">
        <v>123854</v>
      </c>
    </row>
    <row r="5" spans="1:19" s="75" customFormat="1" ht="15.6" x14ac:dyDescent="0.3">
      <c r="A5" s="68" t="s">
        <v>72</v>
      </c>
      <c r="B5" s="69">
        <f>НДФЛ!R5</f>
        <v>20101.290987289925</v>
      </c>
      <c r="C5" s="69">
        <f>ЕСХН!H5</f>
        <v>8206</v>
      </c>
      <c r="D5" s="70">
        <f>НИФЛ!H5</f>
        <v>1430.0000000000002</v>
      </c>
      <c r="E5" s="71">
        <f>'Земельный налог'!H6</f>
        <v>6766.6819999999998</v>
      </c>
      <c r="F5" s="72">
        <f t="shared" ref="F5:F12" si="0">B5+C5+D5+E5</f>
        <v>36503.972987289926</v>
      </c>
      <c r="G5" s="73">
        <f>НДФЛ!S5</f>
        <v>21106.334208037242</v>
      </c>
      <c r="H5" s="73">
        <f>ЕСХН!I5</f>
        <v>8288.06</v>
      </c>
      <c r="I5" s="73">
        <f>НИФЛ!J5</f>
        <v>1573.0000000000002</v>
      </c>
      <c r="J5" s="73">
        <f>'Земельный налог'!I6</f>
        <v>6902.0156399999996</v>
      </c>
      <c r="K5" s="73">
        <f t="shared" ref="K5:K13" si="1">G5+H5+I5+J5</f>
        <v>37869.409848037241</v>
      </c>
      <c r="L5" s="73">
        <f>НДФЛ!T5</f>
        <v>22161.635406717523</v>
      </c>
      <c r="M5" s="73">
        <f>ЕСХН!J5</f>
        <v>8536.7017999999989</v>
      </c>
      <c r="N5" s="73">
        <f>НИФЛ!L5</f>
        <v>1730.3000000000002</v>
      </c>
      <c r="O5" s="73">
        <f>'Земельный налог'!J6</f>
        <v>6971.0357963999995</v>
      </c>
      <c r="P5" s="73">
        <f t="shared" ref="P5:P13" si="2">L5+M5+N5+O5</f>
        <v>39399.673003117525</v>
      </c>
      <c r="Q5" s="74">
        <v>38123</v>
      </c>
      <c r="R5" s="74">
        <v>39564</v>
      </c>
      <c r="S5" s="74">
        <v>41197</v>
      </c>
    </row>
    <row r="6" spans="1:19" ht="15.6" x14ac:dyDescent="0.3">
      <c r="A6" s="61" t="s">
        <v>73</v>
      </c>
      <c r="B6" s="11">
        <f>НДФЛ!R6</f>
        <v>2232.5308990690773</v>
      </c>
      <c r="C6" s="11">
        <f>ЕСХН!H6</f>
        <v>1655.6666666666667</v>
      </c>
      <c r="D6" s="21">
        <f>НИФЛ!H6</f>
        <v>521.40000000000009</v>
      </c>
      <c r="E6" s="35">
        <f>'Земельный налог'!H7</f>
        <v>2738.6917999999996</v>
      </c>
      <c r="F6" s="63">
        <f t="shared" si="0"/>
        <v>7148.2893657357445</v>
      </c>
      <c r="G6" s="62">
        <f>НДФЛ!S6</f>
        <v>2344.1550751798081</v>
      </c>
      <c r="H6" s="62">
        <f>ЕСХН!I6</f>
        <v>1672.2233333333334</v>
      </c>
      <c r="I6" s="62">
        <f>НИФЛ!J6</f>
        <v>573.54000000000008</v>
      </c>
      <c r="J6" s="62">
        <f>'Земельный налог'!I7</f>
        <v>2793.4656359999994</v>
      </c>
      <c r="K6" s="67">
        <f t="shared" si="1"/>
        <v>7383.3840445131409</v>
      </c>
      <c r="L6" s="62">
        <f>НДФЛ!T6</f>
        <v>2461.3611061440906</v>
      </c>
      <c r="M6" s="62">
        <f>ЕСХН!J6</f>
        <v>1722.3900333333333</v>
      </c>
      <c r="N6" s="62">
        <f>НИФЛ!L6</f>
        <v>630.89400000000012</v>
      </c>
      <c r="O6" s="62">
        <f>'Земельный налог'!J7</f>
        <v>2821.4002923599996</v>
      </c>
      <c r="P6" s="67">
        <f t="shared" si="2"/>
        <v>7636.0454318374232</v>
      </c>
      <c r="Q6" s="14">
        <v>6398</v>
      </c>
      <c r="R6" s="14">
        <v>6633</v>
      </c>
      <c r="S6" s="14">
        <v>6869</v>
      </c>
    </row>
    <row r="7" spans="1:19" ht="15.6" x14ac:dyDescent="0.3">
      <c r="A7" s="61" t="s">
        <v>74</v>
      </c>
      <c r="B7" s="11">
        <f>НДФЛ!R7</f>
        <v>1567.4333473585821</v>
      </c>
      <c r="C7" s="11">
        <f>ЕСХН!H7</f>
        <v>3874.6666666666665</v>
      </c>
      <c r="D7" s="21">
        <f>НИФЛ!H7</f>
        <v>1925.0000000000002</v>
      </c>
      <c r="E7" s="35">
        <f>'Земельный налог'!H8</f>
        <v>4343.9110000000001</v>
      </c>
      <c r="F7" s="63">
        <f t="shared" si="0"/>
        <v>11711.011014025249</v>
      </c>
      <c r="G7" s="62">
        <f>НДФЛ!S7</f>
        <v>1645.8033515902562</v>
      </c>
      <c r="H7" s="62">
        <f>ЕСХН!I7</f>
        <v>3913.4133333333334</v>
      </c>
      <c r="I7" s="62">
        <f>НИФЛ!J7</f>
        <v>2117.5000000000005</v>
      </c>
      <c r="J7" s="62">
        <f>'Земельный налог'!I8</f>
        <v>4430.7892200000006</v>
      </c>
      <c r="K7" s="67">
        <f t="shared" si="1"/>
        <v>12107.50590492359</v>
      </c>
      <c r="L7" s="62">
        <f>НДФЛ!T7</f>
        <v>1728.0923096161284</v>
      </c>
      <c r="M7" s="62">
        <f>ЕСХН!J7</f>
        <v>4030.8157333333334</v>
      </c>
      <c r="N7" s="62">
        <f>НИФЛ!L7</f>
        <v>2329.2500000000005</v>
      </c>
      <c r="O7" s="62">
        <f>'Земельный налог'!J8</f>
        <v>4475.097112200001</v>
      </c>
      <c r="P7" s="67">
        <f t="shared" si="2"/>
        <v>12563.255155149463</v>
      </c>
      <c r="Q7" s="14">
        <v>10407</v>
      </c>
      <c r="R7" s="14">
        <v>10698</v>
      </c>
      <c r="S7" s="14">
        <v>10993</v>
      </c>
    </row>
    <row r="8" spans="1:19" ht="15.6" x14ac:dyDescent="0.3">
      <c r="A8" s="61" t="s">
        <v>75</v>
      </c>
      <c r="B8" s="11">
        <f>НДФЛ!R8</f>
        <v>2981.2359357398577</v>
      </c>
      <c r="C8" s="11">
        <f>ЕСХН!H8</f>
        <v>684.33333333333337</v>
      </c>
      <c r="D8" s="21">
        <f>НИФЛ!H8</f>
        <v>577.5</v>
      </c>
      <c r="E8" s="35">
        <f>'Земельный налог'!H9</f>
        <v>3992.7692999999995</v>
      </c>
      <c r="F8" s="63">
        <f t="shared" si="0"/>
        <v>8235.8385690731902</v>
      </c>
      <c r="G8" s="62">
        <f>НДФЛ!S8</f>
        <v>3130.2945692653452</v>
      </c>
      <c r="H8" s="62">
        <f>ЕСХН!I8</f>
        <v>691.17666666666673</v>
      </c>
      <c r="I8" s="62">
        <f>НИФЛ!J8</f>
        <v>635.25</v>
      </c>
      <c r="J8" s="62">
        <f>'Земельный налог'!I9</f>
        <v>4072.6246859999997</v>
      </c>
      <c r="K8" s="67">
        <f t="shared" si="1"/>
        <v>8529.3459219320121</v>
      </c>
      <c r="L8" s="62">
        <f>НДФЛ!T8</f>
        <v>3286.8069971747905</v>
      </c>
      <c r="M8" s="62">
        <f>ЕСХН!J8</f>
        <v>711.91196666666679</v>
      </c>
      <c r="N8" s="62">
        <f>НИФЛ!L8</f>
        <v>698.77499999999998</v>
      </c>
      <c r="O8" s="62">
        <f>'Земельный налог'!J9</f>
        <v>4113.3509328599994</v>
      </c>
      <c r="P8" s="67">
        <f t="shared" si="2"/>
        <v>8810.8448967014556</v>
      </c>
      <c r="Q8" s="14">
        <v>8336</v>
      </c>
      <c r="R8" s="14">
        <v>8637</v>
      </c>
      <c r="S8" s="14">
        <v>8939</v>
      </c>
    </row>
    <row r="9" spans="1:19" ht="15.6" x14ac:dyDescent="0.3">
      <c r="A9" s="61" t="s">
        <v>76</v>
      </c>
      <c r="B9" s="11">
        <f>НДФЛ!R9</f>
        <v>2150.713398466562</v>
      </c>
      <c r="C9" s="11">
        <f>ЕСХН!H9</f>
        <v>1054</v>
      </c>
      <c r="D9" s="21">
        <f>НИФЛ!H9</f>
        <v>412.50000000000006</v>
      </c>
      <c r="E9" s="35">
        <f>'Земельный налог'!H10</f>
        <v>3345.9854999999998</v>
      </c>
      <c r="F9" s="63">
        <f t="shared" si="0"/>
        <v>6963.1988984665622</v>
      </c>
      <c r="G9" s="62">
        <f>НДФЛ!S9</f>
        <v>2258.2467863602051</v>
      </c>
      <c r="H9" s="62">
        <f>ЕСХН!I9</f>
        <v>1064.54</v>
      </c>
      <c r="I9" s="62">
        <f>НИФЛ!J9</f>
        <v>453.75000000000006</v>
      </c>
      <c r="J9" s="62">
        <f>'Земельный налог'!I10</f>
        <v>3412.9052099999999</v>
      </c>
      <c r="K9" s="67">
        <f t="shared" si="1"/>
        <v>7189.4419963602049</v>
      </c>
      <c r="L9" s="62">
        <f>НДФЛ!T9</f>
        <v>2371.1574660202632</v>
      </c>
      <c r="M9" s="62">
        <f>ЕСХН!J9</f>
        <v>1096.4762000000001</v>
      </c>
      <c r="N9" s="62">
        <f>НИФЛ!L9</f>
        <v>499.12500000000006</v>
      </c>
      <c r="O9" s="62">
        <f>'Земельный налог'!J10</f>
        <v>3447.0342621</v>
      </c>
      <c r="P9" s="67">
        <f t="shared" si="2"/>
        <v>7413.7929281202632</v>
      </c>
      <c r="Q9" s="14">
        <v>6499</v>
      </c>
      <c r="R9" s="14">
        <v>6722</v>
      </c>
      <c r="S9" s="14">
        <v>6945</v>
      </c>
    </row>
    <row r="10" spans="1:19" ht="15.6" x14ac:dyDescent="0.3">
      <c r="A10" s="61" t="s">
        <v>77</v>
      </c>
      <c r="B10" s="11">
        <f>НДФЛ!R10</f>
        <v>492.42042314975623</v>
      </c>
      <c r="C10" s="11">
        <f>ЕСХН!H10</f>
        <v>1451.6666666666667</v>
      </c>
      <c r="D10" s="21">
        <f>НИФЛ!H10</f>
        <v>385.00000000000006</v>
      </c>
      <c r="E10" s="35">
        <f>'Земельный налог'!H11</f>
        <v>2471.8667999999998</v>
      </c>
      <c r="F10" s="63">
        <f t="shared" si="0"/>
        <v>4800.9538898164228</v>
      </c>
      <c r="G10" s="62">
        <f>НДФЛ!S10</f>
        <v>517.04092182106626</v>
      </c>
      <c r="H10" s="62">
        <f>ЕСХН!I10</f>
        <v>1466.1833333333334</v>
      </c>
      <c r="I10" s="62">
        <f>НИФЛ!J10</f>
        <v>423.50000000000006</v>
      </c>
      <c r="J10" s="62">
        <f>'Земельный налог'!I11</f>
        <v>2521.3041359999997</v>
      </c>
      <c r="K10" s="67">
        <f t="shared" si="1"/>
        <v>4928.0283911543993</v>
      </c>
      <c r="L10" s="62">
        <f>НДФЛ!T10</f>
        <v>542.89258792217208</v>
      </c>
      <c r="M10" s="62">
        <f>ЕСХН!J10</f>
        <v>1510.1688333333334</v>
      </c>
      <c r="N10" s="62">
        <f>НИФЛ!L10</f>
        <v>465.85000000000008</v>
      </c>
      <c r="O10" s="62">
        <f>'Земельный налог'!J11</f>
        <v>2546.5171773599996</v>
      </c>
      <c r="P10" s="67">
        <f t="shared" si="2"/>
        <v>5065.4285986155046</v>
      </c>
      <c r="Q10" s="14">
        <v>4731</v>
      </c>
      <c r="R10" s="14">
        <v>4836</v>
      </c>
      <c r="S10" s="14">
        <v>4940</v>
      </c>
    </row>
    <row r="11" spans="1:19" ht="15.6" x14ac:dyDescent="0.3">
      <c r="A11" s="61" t="s">
        <v>78</v>
      </c>
      <c r="B11" s="11">
        <f>НДФЛ!R11</f>
        <v>1065.7535039122824</v>
      </c>
      <c r="C11" s="11">
        <f>ЕСХН!H11</f>
        <v>2217.3333333333335</v>
      </c>
      <c r="D11" s="21">
        <f>НИФЛ!H11</f>
        <v>396.00000000000006</v>
      </c>
      <c r="E11" s="35">
        <f>'Земельный налог'!H12</f>
        <v>1686.3339999999998</v>
      </c>
      <c r="F11" s="63">
        <f t="shared" si="0"/>
        <v>5365.420837245616</v>
      </c>
      <c r="G11" s="62">
        <f>НДФЛ!S11</f>
        <v>1119.0400482825928</v>
      </c>
      <c r="H11" s="62">
        <f>ЕСХН!I11</f>
        <v>2239.5066666666667</v>
      </c>
      <c r="I11" s="62">
        <f>НИФЛ!J11</f>
        <v>435.60000000000008</v>
      </c>
      <c r="J11" s="62">
        <f>'Земельный налог'!I12</f>
        <v>1720.0606799999998</v>
      </c>
      <c r="K11" s="67">
        <f t="shared" si="1"/>
        <v>5514.2073949492597</v>
      </c>
      <c r="L11" s="62">
        <f>НДФЛ!T11</f>
        <v>1174.9912282783193</v>
      </c>
      <c r="M11" s="62">
        <f>ЕСХН!J11</f>
        <v>2306.6918666666666</v>
      </c>
      <c r="N11" s="62">
        <f>НИФЛ!L11</f>
        <v>479.16000000000008</v>
      </c>
      <c r="O11" s="62">
        <f>'Земельный налог'!J12</f>
        <v>1737.2612867999999</v>
      </c>
      <c r="P11" s="67">
        <f t="shared" si="2"/>
        <v>5698.1043817449854</v>
      </c>
      <c r="Q11" s="14">
        <v>4854</v>
      </c>
      <c r="R11" s="14">
        <v>4983</v>
      </c>
      <c r="S11" s="14">
        <v>5117</v>
      </c>
    </row>
    <row r="12" spans="1:19" ht="15.6" x14ac:dyDescent="0.3">
      <c r="A12" s="61"/>
      <c r="B12" s="11">
        <f>НДФЛ!R12</f>
        <v>0</v>
      </c>
      <c r="C12" s="15">
        <f>ЕСХН!H12</f>
        <v>0</v>
      </c>
      <c r="D12" s="21">
        <f>НИФЛ!H12</f>
        <v>0</v>
      </c>
      <c r="E12" s="35">
        <f>'Земельный налог'!H13</f>
        <v>0</v>
      </c>
      <c r="F12" s="64">
        <f t="shared" si="0"/>
        <v>0</v>
      </c>
      <c r="G12" s="62">
        <f>НДФЛ!S12</f>
        <v>0</v>
      </c>
      <c r="H12" s="62">
        <f>ЕСХН!I12</f>
        <v>0</v>
      </c>
      <c r="I12" s="62">
        <f>НИФЛ!J12</f>
        <v>0</v>
      </c>
      <c r="J12" s="62">
        <f>'Земельный налог'!I13</f>
        <v>0</v>
      </c>
      <c r="K12" s="67">
        <f t="shared" si="1"/>
        <v>0</v>
      </c>
      <c r="L12" s="62">
        <f>НДФЛ!T12</f>
        <v>0</v>
      </c>
      <c r="M12" s="62">
        <f>ЕСХН!J12</f>
        <v>0</v>
      </c>
      <c r="N12" s="62">
        <f>НИФЛ!L12</f>
        <v>0</v>
      </c>
      <c r="O12" s="62">
        <f>'Земельный налог'!J13</f>
        <v>0</v>
      </c>
      <c r="P12" s="67">
        <f t="shared" si="2"/>
        <v>0</v>
      </c>
      <c r="Q12" s="14"/>
      <c r="R12" s="14"/>
      <c r="S12" s="14"/>
    </row>
    <row r="13" spans="1:19" ht="15.6" x14ac:dyDescent="0.3">
      <c r="A13" s="19" t="s">
        <v>8</v>
      </c>
      <c r="B13" s="11">
        <f>НДФЛ!R13</f>
        <v>77752.650000000009</v>
      </c>
      <c r="C13" s="11">
        <f t="shared" ref="C13:E13" si="3">C4+C5+C6+C7+C8+C9+C10+C11+C12</f>
        <v>29181.666666666668</v>
      </c>
      <c r="D13" s="21">
        <f>НИФЛ!H13</f>
        <v>20222.400000000001</v>
      </c>
      <c r="E13" s="11">
        <f t="shared" si="3"/>
        <v>61440.191800000001</v>
      </c>
      <c r="F13" s="65">
        <f>E13+D13+C13+B13</f>
        <v>188596.90846666667</v>
      </c>
      <c r="G13" s="62">
        <f>НДФЛ!S13</f>
        <v>81640.2</v>
      </c>
      <c r="H13" s="62">
        <f>ЕСХН!I13</f>
        <v>29473.483333333334</v>
      </c>
      <c r="I13" s="62">
        <f>НИФЛ!J13</f>
        <v>22244.639999999999</v>
      </c>
      <c r="J13" s="62">
        <f>'Земельный налог'!I14</f>
        <v>62668.995636</v>
      </c>
      <c r="K13" s="67">
        <f t="shared" si="1"/>
        <v>196027.31896933334</v>
      </c>
      <c r="L13" s="62">
        <f>НДФЛ!T13</f>
        <v>85722.150000000009</v>
      </c>
      <c r="M13" s="62">
        <f>ЕСХН!J13</f>
        <v>30357.687833333333</v>
      </c>
      <c r="N13" s="62">
        <f>НИФЛ!L13</f>
        <v>24469.103999999999</v>
      </c>
      <c r="O13" s="62">
        <f>'Земельный налог'!J14</f>
        <v>63295.685592360001</v>
      </c>
      <c r="P13" s="67">
        <f t="shared" si="2"/>
        <v>203844.62742569335</v>
      </c>
      <c r="Q13" s="14">
        <f>SUM(Q4:Q12)</f>
        <v>193619</v>
      </c>
      <c r="R13" s="14">
        <f t="shared" ref="R13:S13" si="4">SUM(R4:R12)</f>
        <v>201040</v>
      </c>
      <c r="S13" s="14">
        <f t="shared" si="4"/>
        <v>208854</v>
      </c>
    </row>
    <row r="14" spans="1:19" ht="15.6" x14ac:dyDescent="0.3">
      <c r="A14" s="20"/>
      <c r="B14" s="20"/>
      <c r="C14" s="20"/>
      <c r="D14" s="20"/>
      <c r="E14" s="20"/>
      <c r="F14" s="20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 ht="15.6" x14ac:dyDescent="0.3">
      <c r="A15" s="14" t="s">
        <v>87</v>
      </c>
      <c r="B15" s="20"/>
      <c r="C15" s="20"/>
      <c r="D15" s="20"/>
      <c r="E15" s="20"/>
      <c r="F15" s="23"/>
      <c r="G15" s="14"/>
      <c r="H15" s="14"/>
      <c r="I15" s="14"/>
      <c r="J15" s="14"/>
      <c r="K15" s="14"/>
      <c r="L15" s="22"/>
      <c r="M15" s="14"/>
      <c r="N15" s="14"/>
      <c r="O15" s="14" t="s">
        <v>88</v>
      </c>
      <c r="P15" s="14"/>
      <c r="Q15" s="14"/>
      <c r="R15" s="14"/>
      <c r="S15" s="14"/>
    </row>
    <row r="16" spans="1:19" ht="15.6" x14ac:dyDescent="0.3">
      <c r="B16" s="20"/>
      <c r="C16" s="20"/>
      <c r="D16" s="20"/>
      <c r="E16" s="20"/>
      <c r="F16" s="20"/>
      <c r="L16" s="22"/>
    </row>
  </sheetData>
  <mergeCells count="1">
    <mergeCell ref="A1:P1"/>
  </mergeCells>
  <pageMargins left="0.25" right="0.25" top="0.75" bottom="0.75" header="0.3" footer="0.3"/>
  <pageSetup paperSize="9" scale="5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A6" sqref="A6:XFD6"/>
    </sheetView>
  </sheetViews>
  <sheetFormatPr defaultRowHeight="14.4" x14ac:dyDescent="0.3"/>
  <cols>
    <col min="1" max="1" width="18.6640625" customWidth="1"/>
    <col min="2" max="2" width="12.33203125" hidden="1" customWidth="1"/>
    <col min="3" max="3" width="0" hidden="1" customWidth="1"/>
    <col min="5" max="6" width="10.88671875" customWidth="1"/>
    <col min="7" max="7" width="14.5546875" customWidth="1"/>
    <col min="8" max="8" width="15.77734375" customWidth="1"/>
    <col min="9" max="9" width="13.77734375" customWidth="1"/>
    <col min="10" max="10" width="13.44140625" customWidth="1"/>
  </cols>
  <sheetData>
    <row r="1" spans="1:10" x14ac:dyDescent="0.3">
      <c r="A1" t="s">
        <v>25</v>
      </c>
    </row>
    <row r="2" spans="1:10" x14ac:dyDescent="0.3">
      <c r="J2" t="s">
        <v>61</v>
      </c>
    </row>
    <row r="3" spans="1:10" ht="86.4" customHeight="1" x14ac:dyDescent="0.3">
      <c r="A3" s="3" t="s">
        <v>21</v>
      </c>
      <c r="B3" s="1" t="s">
        <v>22</v>
      </c>
      <c r="C3" s="1" t="s">
        <v>23</v>
      </c>
      <c r="D3" s="87" t="s">
        <v>57</v>
      </c>
      <c r="E3" s="88"/>
      <c r="F3" s="89"/>
      <c r="G3" s="1" t="s">
        <v>24</v>
      </c>
      <c r="H3" s="1" t="s">
        <v>85</v>
      </c>
      <c r="I3" s="1" t="s">
        <v>39</v>
      </c>
      <c r="J3" s="1" t="s">
        <v>86</v>
      </c>
    </row>
    <row r="4" spans="1:10" x14ac:dyDescent="0.3">
      <c r="A4" s="3"/>
      <c r="B4" s="1"/>
      <c r="C4" s="1"/>
      <c r="D4" s="51" t="s">
        <v>58</v>
      </c>
      <c r="E4" s="52" t="s">
        <v>59</v>
      </c>
      <c r="F4" s="1" t="s">
        <v>60</v>
      </c>
      <c r="G4" s="1"/>
      <c r="H4" s="1"/>
      <c r="I4" s="1"/>
      <c r="J4" s="1"/>
    </row>
    <row r="5" spans="1:10" x14ac:dyDescent="0.3">
      <c r="A5" s="3" t="s">
        <v>71</v>
      </c>
      <c r="B5" s="3">
        <v>22507</v>
      </c>
      <c r="C5" s="3">
        <v>1177</v>
      </c>
      <c r="D5" s="3">
        <v>17342</v>
      </c>
      <c r="E5" s="3">
        <v>16476</v>
      </c>
      <c r="F5" s="3">
        <f>D5+E5</f>
        <v>33818</v>
      </c>
      <c r="G5" s="3"/>
      <c r="H5" s="34">
        <f>F5*1.0673</f>
        <v>36093.951399999998</v>
      </c>
      <c r="I5" s="34">
        <f>H5*1.02</f>
        <v>36815.830428000001</v>
      </c>
      <c r="J5" s="34">
        <f>I5*1.01</f>
        <v>37183.988732279999</v>
      </c>
    </row>
    <row r="6" spans="1:10" x14ac:dyDescent="0.3">
      <c r="A6" s="3" t="s">
        <v>72</v>
      </c>
      <c r="B6" s="3">
        <v>6675</v>
      </c>
      <c r="C6" s="3">
        <v>351</v>
      </c>
      <c r="D6" s="3">
        <v>4207</v>
      </c>
      <c r="E6" s="3">
        <v>2133</v>
      </c>
      <c r="F6" s="3">
        <f t="shared" ref="F6:F12" si="0">D6+E6</f>
        <v>6340</v>
      </c>
      <c r="G6" s="3"/>
      <c r="H6" s="34">
        <f t="shared" ref="H6:H13" si="1">F6*1.0673</f>
        <v>6766.6819999999998</v>
      </c>
      <c r="I6" s="34">
        <f t="shared" ref="I6:I14" si="2">H6*1.02</f>
        <v>6902.0156399999996</v>
      </c>
      <c r="J6" s="34">
        <f t="shared" ref="J6:J13" si="3">I6*1.01</f>
        <v>6971.0357963999995</v>
      </c>
    </row>
    <row r="7" spans="1:10" x14ac:dyDescent="0.3">
      <c r="A7" s="3" t="s">
        <v>73</v>
      </c>
      <c r="B7" s="3">
        <v>6942</v>
      </c>
      <c r="C7" s="3">
        <v>192</v>
      </c>
      <c r="D7" s="3">
        <v>2171</v>
      </c>
      <c r="E7" s="3">
        <v>395</v>
      </c>
      <c r="F7" s="3">
        <f t="shared" si="0"/>
        <v>2566</v>
      </c>
      <c r="G7" s="3"/>
      <c r="H7" s="34">
        <f t="shared" si="1"/>
        <v>2738.6917999999996</v>
      </c>
      <c r="I7" s="34">
        <f t="shared" si="2"/>
        <v>2793.4656359999994</v>
      </c>
      <c r="J7" s="34">
        <f t="shared" si="3"/>
        <v>2821.4002923599996</v>
      </c>
    </row>
    <row r="8" spans="1:10" x14ac:dyDescent="0.3">
      <c r="A8" s="3" t="s">
        <v>74</v>
      </c>
      <c r="B8" s="3">
        <v>7367</v>
      </c>
      <c r="C8" s="3">
        <v>191</v>
      </c>
      <c r="D8" s="3">
        <v>3275</v>
      </c>
      <c r="E8" s="3">
        <v>795</v>
      </c>
      <c r="F8" s="3">
        <f t="shared" si="0"/>
        <v>4070</v>
      </c>
      <c r="G8" s="3"/>
      <c r="H8" s="34">
        <f t="shared" si="1"/>
        <v>4343.9110000000001</v>
      </c>
      <c r="I8" s="34">
        <f t="shared" si="2"/>
        <v>4430.7892200000006</v>
      </c>
      <c r="J8" s="34">
        <f t="shared" si="3"/>
        <v>4475.097112200001</v>
      </c>
    </row>
    <row r="9" spans="1:10" x14ac:dyDescent="0.3">
      <c r="A9" s="3" t="s">
        <v>75</v>
      </c>
      <c r="B9" s="3">
        <v>8569</v>
      </c>
      <c r="C9" s="3">
        <v>187</v>
      </c>
      <c r="D9" s="3">
        <v>1959</v>
      </c>
      <c r="E9" s="3">
        <v>1782</v>
      </c>
      <c r="F9" s="3">
        <f t="shared" si="0"/>
        <v>3741</v>
      </c>
      <c r="G9" s="3"/>
      <c r="H9" s="34">
        <f t="shared" si="1"/>
        <v>3992.7692999999995</v>
      </c>
      <c r="I9" s="34">
        <f t="shared" si="2"/>
        <v>4072.6246859999997</v>
      </c>
      <c r="J9" s="34">
        <f t="shared" si="3"/>
        <v>4113.3509328599994</v>
      </c>
    </row>
    <row r="10" spans="1:10" x14ac:dyDescent="0.3">
      <c r="A10" s="3" t="s">
        <v>76</v>
      </c>
      <c r="B10" s="3">
        <v>7722</v>
      </c>
      <c r="C10" s="3">
        <v>199</v>
      </c>
      <c r="D10" s="3">
        <v>1987</v>
      </c>
      <c r="E10" s="3">
        <v>1148</v>
      </c>
      <c r="F10" s="3">
        <f t="shared" si="0"/>
        <v>3135</v>
      </c>
      <c r="G10" s="3"/>
      <c r="H10" s="34">
        <f t="shared" si="1"/>
        <v>3345.9854999999998</v>
      </c>
      <c r="I10" s="34">
        <f t="shared" si="2"/>
        <v>3412.9052099999999</v>
      </c>
      <c r="J10" s="34">
        <f t="shared" si="3"/>
        <v>3447.0342621</v>
      </c>
    </row>
    <row r="11" spans="1:10" x14ac:dyDescent="0.3">
      <c r="A11" s="3" t="s">
        <v>77</v>
      </c>
      <c r="B11" s="3">
        <v>3760</v>
      </c>
      <c r="C11" s="3">
        <v>106</v>
      </c>
      <c r="D11" s="3">
        <v>1785</v>
      </c>
      <c r="E11" s="3">
        <v>531</v>
      </c>
      <c r="F11" s="3">
        <f t="shared" si="0"/>
        <v>2316</v>
      </c>
      <c r="G11" s="3"/>
      <c r="H11" s="34">
        <f t="shared" si="1"/>
        <v>2471.8667999999998</v>
      </c>
      <c r="I11" s="34">
        <f t="shared" si="2"/>
        <v>2521.3041359999997</v>
      </c>
      <c r="J11" s="34">
        <f t="shared" si="3"/>
        <v>2546.5171773599996</v>
      </c>
    </row>
    <row r="12" spans="1:10" x14ac:dyDescent="0.3">
      <c r="A12" s="3" t="s">
        <v>78</v>
      </c>
      <c r="B12" s="3">
        <v>12081</v>
      </c>
      <c r="C12" s="3">
        <v>1136</v>
      </c>
      <c r="D12" s="3">
        <v>1485</v>
      </c>
      <c r="E12" s="3">
        <v>95</v>
      </c>
      <c r="F12" s="3">
        <f t="shared" si="0"/>
        <v>1580</v>
      </c>
      <c r="G12" s="3"/>
      <c r="H12" s="34">
        <f t="shared" si="1"/>
        <v>1686.3339999999998</v>
      </c>
      <c r="I12" s="34">
        <f t="shared" si="2"/>
        <v>1720.0606799999998</v>
      </c>
      <c r="J12" s="34">
        <f t="shared" si="3"/>
        <v>1737.2612867999999</v>
      </c>
    </row>
    <row r="13" spans="1:10" x14ac:dyDescent="0.3">
      <c r="A13" s="3"/>
      <c r="B13" s="3">
        <v>70252</v>
      </c>
      <c r="C13" s="3">
        <v>12361</v>
      </c>
      <c r="D13" s="3">
        <v>0</v>
      </c>
      <c r="E13" s="3">
        <v>0</v>
      </c>
      <c r="F13" s="3">
        <v>0</v>
      </c>
      <c r="G13" s="3"/>
      <c r="H13" s="34">
        <f t="shared" si="1"/>
        <v>0</v>
      </c>
      <c r="I13" s="34">
        <f t="shared" si="2"/>
        <v>0</v>
      </c>
      <c r="J13" s="34">
        <f t="shared" si="3"/>
        <v>0</v>
      </c>
    </row>
    <row r="14" spans="1:10" x14ac:dyDescent="0.3">
      <c r="A14" s="3" t="s">
        <v>8</v>
      </c>
      <c r="B14" s="3">
        <f>SUM(B5:B13)</f>
        <v>145875</v>
      </c>
      <c r="C14" s="3">
        <f t="shared" ref="C14" si="4">SUM(C5:C13)</f>
        <v>15900</v>
      </c>
      <c r="D14" s="3">
        <f>SUM(D5:D13)</f>
        <v>34211</v>
      </c>
      <c r="E14" s="3">
        <f t="shared" ref="E14:F14" si="5">SUM(E5:E13)</f>
        <v>23355</v>
      </c>
      <c r="F14" s="3">
        <f t="shared" si="5"/>
        <v>57566</v>
      </c>
      <c r="G14" s="3">
        <v>1.0672999999999999</v>
      </c>
      <c r="H14" s="34">
        <f t="shared" ref="H14" si="6">SUM(H5:H13)</f>
        <v>61440.191800000001</v>
      </c>
      <c r="I14" s="34">
        <f t="shared" si="2"/>
        <v>62668.995636</v>
      </c>
      <c r="J14" s="34">
        <f t="shared" ref="J14" si="7">SUM(J5:J13)</f>
        <v>63295.685592360001</v>
      </c>
    </row>
  </sheetData>
  <mergeCells count="1">
    <mergeCell ref="D3:F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7" sqref="E7"/>
    </sheetView>
  </sheetViews>
  <sheetFormatPr defaultRowHeight="14.4" x14ac:dyDescent="0.3"/>
  <cols>
    <col min="1" max="1" width="38.88671875" customWidth="1"/>
    <col min="2" max="2" width="22.6640625" customWidth="1"/>
    <col min="3" max="3" width="20.44140625" customWidth="1"/>
    <col min="4" max="5" width="13.6640625" customWidth="1"/>
  </cols>
  <sheetData>
    <row r="1" spans="1:5" ht="23.4" x14ac:dyDescent="0.45">
      <c r="A1" s="37"/>
      <c r="B1" s="37"/>
      <c r="C1" s="37"/>
    </row>
    <row r="2" spans="1:5" ht="23.4" x14ac:dyDescent="0.45">
      <c r="A2" s="37"/>
      <c r="B2" s="37"/>
      <c r="C2" s="37"/>
    </row>
    <row r="3" spans="1:5" ht="42" x14ac:dyDescent="0.4">
      <c r="A3" s="39" t="s">
        <v>26</v>
      </c>
      <c r="B3" s="40">
        <v>2018</v>
      </c>
      <c r="C3" s="40">
        <v>2019</v>
      </c>
      <c r="D3" s="41">
        <v>2020</v>
      </c>
      <c r="E3" s="40" t="s">
        <v>51</v>
      </c>
    </row>
    <row r="4" spans="1:5" ht="28.8" customHeight="1" x14ac:dyDescent="0.4">
      <c r="A4" s="40" t="s">
        <v>27</v>
      </c>
      <c r="B4" s="39">
        <v>14702</v>
      </c>
      <c r="C4" s="39">
        <v>20894</v>
      </c>
      <c r="D4" s="40">
        <v>24352</v>
      </c>
      <c r="E4" s="39">
        <f>B4+C4+D4</f>
        <v>59948</v>
      </c>
    </row>
    <row r="5" spans="1:5" ht="46.8" customHeight="1" x14ac:dyDescent="0.4">
      <c r="A5" s="40" t="s">
        <v>28</v>
      </c>
      <c r="B5" s="40">
        <v>10961.2</v>
      </c>
      <c r="C5" s="40">
        <v>13084.8</v>
      </c>
      <c r="D5" s="40">
        <v>18443.400000000001</v>
      </c>
      <c r="E5" s="39">
        <f>B5+C5+D5</f>
        <v>42489.4</v>
      </c>
    </row>
    <row r="6" spans="1:5" ht="40.200000000000003" customHeight="1" x14ac:dyDescent="0.4">
      <c r="A6" s="40" t="s">
        <v>29</v>
      </c>
      <c r="B6" s="40">
        <f t="shared" ref="B6:E6" si="0">B5/B4</f>
        <v>0.74555842742484024</v>
      </c>
      <c r="C6" s="40">
        <f t="shared" si="0"/>
        <v>0.62624676940748536</v>
      </c>
      <c r="D6" s="40">
        <f t="shared" si="0"/>
        <v>0.75736695137976351</v>
      </c>
      <c r="E6" s="40">
        <f t="shared" si="0"/>
        <v>0.70877093481016884</v>
      </c>
    </row>
    <row r="7" spans="1:5" ht="39" customHeight="1" x14ac:dyDescent="0.4">
      <c r="A7" s="41" t="s">
        <v>30</v>
      </c>
      <c r="B7" s="39"/>
      <c r="C7" s="39"/>
      <c r="D7" s="39"/>
      <c r="E7" s="39">
        <f>E5/E4</f>
        <v>0.70877093481016884</v>
      </c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6" sqref="E6"/>
    </sheetView>
  </sheetViews>
  <sheetFormatPr defaultRowHeight="14.4" x14ac:dyDescent="0.3"/>
  <cols>
    <col min="1" max="1" width="32.5546875" customWidth="1"/>
    <col min="2" max="2" width="16.6640625" customWidth="1"/>
    <col min="3" max="3" width="15.44140625" customWidth="1"/>
    <col min="4" max="4" width="12.21875" customWidth="1"/>
    <col min="5" max="5" width="22.21875" customWidth="1"/>
  </cols>
  <sheetData>
    <row r="1" spans="1:5" ht="21" x14ac:dyDescent="0.4">
      <c r="A1" s="38" t="s">
        <v>31</v>
      </c>
    </row>
    <row r="3" spans="1:5" ht="21" x14ac:dyDescent="0.4">
      <c r="A3" s="39" t="s">
        <v>26</v>
      </c>
      <c r="B3" s="40">
        <v>2018</v>
      </c>
      <c r="C3" s="48">
        <v>2019</v>
      </c>
      <c r="D3" s="41">
        <v>2020</v>
      </c>
      <c r="E3" s="49" t="s">
        <v>56</v>
      </c>
    </row>
    <row r="4" spans="1:5" ht="30.6" customHeight="1" x14ac:dyDescent="0.4">
      <c r="A4" s="40" t="s">
        <v>27</v>
      </c>
      <c r="B4" s="59">
        <v>56728</v>
      </c>
      <c r="C4" s="49">
        <v>63643</v>
      </c>
      <c r="D4" s="49">
        <v>57566</v>
      </c>
      <c r="E4" s="50">
        <f>B4+C4+D4</f>
        <v>177937</v>
      </c>
    </row>
    <row r="5" spans="1:5" ht="30.6" customHeight="1" x14ac:dyDescent="0.4">
      <c r="A5" s="40" t="s">
        <v>28</v>
      </c>
      <c r="B5" s="48">
        <v>62801.3</v>
      </c>
      <c r="C5" s="49">
        <v>65556.3</v>
      </c>
      <c r="D5" s="49">
        <v>61555</v>
      </c>
      <c r="E5" s="49">
        <f>B5+C5+D5</f>
        <v>189912.6</v>
      </c>
    </row>
    <row r="6" spans="1:5" ht="46.8" customHeight="1" x14ac:dyDescent="0.4">
      <c r="A6" s="40" t="s">
        <v>29</v>
      </c>
      <c r="B6" s="40">
        <f t="shared" ref="B6:D6" si="0">B5/B4</f>
        <v>1.1070600056409534</v>
      </c>
      <c r="C6" s="48">
        <f t="shared" si="0"/>
        <v>1.0300630077149098</v>
      </c>
      <c r="D6" s="48">
        <f t="shared" si="0"/>
        <v>1.0692943751519994</v>
      </c>
      <c r="E6" s="49">
        <f>E5/E4</f>
        <v>1.0673024722233151</v>
      </c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view="pageBreakPreview" zoomScale="60" zoomScaleNormal="100" workbookViewId="0">
      <selection activeCell="D6" sqref="D6"/>
    </sheetView>
  </sheetViews>
  <sheetFormatPr defaultRowHeight="14.4" x14ac:dyDescent="0.3"/>
  <cols>
    <col min="1" max="1" width="38.109375" customWidth="1"/>
    <col min="2" max="4" width="40.77734375" customWidth="1"/>
  </cols>
  <sheetData>
    <row r="1" spans="1:4" ht="36" x14ac:dyDescent="0.3">
      <c r="A1" s="53" t="s">
        <v>62</v>
      </c>
      <c r="B1" s="54" t="s">
        <v>63</v>
      </c>
      <c r="C1" s="54" t="s">
        <v>64</v>
      </c>
      <c r="D1" s="54" t="s">
        <v>65</v>
      </c>
    </row>
    <row r="2" spans="1:4" ht="18" x14ac:dyDescent="0.35">
      <c r="A2" s="55" t="s">
        <v>68</v>
      </c>
      <c r="B2" s="56">
        <v>451045</v>
      </c>
      <c r="C2" s="56">
        <v>470623</v>
      </c>
      <c r="D2" s="56">
        <v>491037</v>
      </c>
    </row>
    <row r="3" spans="1:4" ht="18" x14ac:dyDescent="0.35">
      <c r="A3" s="55" t="s">
        <v>66</v>
      </c>
      <c r="B3" s="56">
        <v>286841</v>
      </c>
      <c r="C3" s="56">
        <v>300862</v>
      </c>
      <c r="D3" s="56">
        <v>315528</v>
      </c>
    </row>
    <row r="4" spans="1:4" ht="18" x14ac:dyDescent="0.35">
      <c r="A4" s="55" t="s">
        <v>12</v>
      </c>
      <c r="B4" s="56">
        <v>286841</v>
      </c>
      <c r="C4" s="56">
        <v>300862</v>
      </c>
      <c r="D4" s="56">
        <v>315528</v>
      </c>
    </row>
    <row r="5" spans="1:4" ht="18" x14ac:dyDescent="0.35">
      <c r="A5" s="55" t="s">
        <v>67</v>
      </c>
      <c r="B5" s="56">
        <v>164204</v>
      </c>
      <c r="C5" s="56">
        <v>169761</v>
      </c>
      <c r="D5" s="56">
        <v>175509</v>
      </c>
    </row>
    <row r="6" spans="1:4" ht="18" x14ac:dyDescent="0.35">
      <c r="A6" s="55" t="s">
        <v>2</v>
      </c>
      <c r="B6" s="56">
        <v>52365</v>
      </c>
      <c r="C6" s="56">
        <v>54467</v>
      </c>
      <c r="D6" s="56">
        <v>56593</v>
      </c>
    </row>
    <row r="7" spans="1:4" ht="18" x14ac:dyDescent="0.35">
      <c r="A7" s="55" t="s">
        <v>3</v>
      </c>
      <c r="B7" s="56">
        <v>16605</v>
      </c>
      <c r="C7" s="56">
        <v>17083</v>
      </c>
      <c r="D7" s="56">
        <v>17606</v>
      </c>
    </row>
    <row r="8" spans="1:4" ht="18" x14ac:dyDescent="0.35">
      <c r="A8" s="55" t="s">
        <v>69</v>
      </c>
      <c r="B8" s="56">
        <v>14916</v>
      </c>
      <c r="C8" s="56">
        <v>15366</v>
      </c>
      <c r="D8" s="56">
        <v>15835</v>
      </c>
    </row>
    <row r="9" spans="1:4" ht="18" x14ac:dyDescent="0.35">
      <c r="A9" s="55" t="s">
        <v>4</v>
      </c>
      <c r="B9" s="56">
        <v>13290</v>
      </c>
      <c r="C9" s="56">
        <v>13760</v>
      </c>
      <c r="D9" s="56">
        <v>14231</v>
      </c>
    </row>
    <row r="10" spans="1:4" ht="18" x14ac:dyDescent="0.35">
      <c r="A10" s="55" t="s">
        <v>5</v>
      </c>
      <c r="B10" s="56">
        <v>22024</v>
      </c>
      <c r="C10" s="56">
        <v>22608</v>
      </c>
      <c r="D10" s="56">
        <v>23265</v>
      </c>
    </row>
    <row r="11" spans="1:4" ht="18" x14ac:dyDescent="0.35">
      <c r="A11" s="55" t="s">
        <v>6</v>
      </c>
      <c r="B11" s="56">
        <v>10163</v>
      </c>
      <c r="C11" s="56">
        <v>10378</v>
      </c>
      <c r="D11" s="56">
        <v>10628</v>
      </c>
    </row>
    <row r="12" spans="1:4" ht="18" x14ac:dyDescent="0.35">
      <c r="A12" s="55" t="s">
        <v>11</v>
      </c>
      <c r="B12" s="56">
        <v>13296</v>
      </c>
      <c r="C12" s="56">
        <v>13745</v>
      </c>
      <c r="D12" s="56">
        <v>14183</v>
      </c>
    </row>
    <row r="13" spans="1:4" ht="18" x14ac:dyDescent="0.35">
      <c r="A13" s="55" t="s">
        <v>7</v>
      </c>
      <c r="B13" s="56">
        <v>21545</v>
      </c>
      <c r="C13" s="56">
        <v>22354</v>
      </c>
      <c r="D13" s="56">
        <v>23168</v>
      </c>
    </row>
  </sheetData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НДФЛ</vt:lpstr>
      <vt:lpstr>ЕСХН</vt:lpstr>
      <vt:lpstr>НИФЛ</vt:lpstr>
      <vt:lpstr>Налоговый потенциал свод</vt:lpstr>
      <vt:lpstr>Земельный налог</vt:lpstr>
      <vt:lpstr>Расчёт собираемости НИФЛ</vt:lpstr>
      <vt:lpstr>Расчёт собир.зем.налога</vt:lpstr>
      <vt:lpstr>Лист1</vt:lpstr>
      <vt:lpstr>'Налоговый потенциал свод'!Область_печати</vt:lpstr>
      <vt:lpstr>НДФЛ!Область_печати</vt:lpstr>
      <vt:lpstr>НИФЛ!Область_печати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2021-11-10T15:18:44Z</dcterms:modified>
</cp:coreProperties>
</file>